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5" yWindow="15" windowWidth="2040" windowHeight="1200" tabRatio="879" activeTab="4"/>
  </bookViews>
  <sheets>
    <sheet name="2027" sheetId="52" r:id="rId1"/>
    <sheet name="2028" sheetId="51" r:id="rId2"/>
    <sheet name="2029" sheetId="61" r:id="rId3"/>
    <sheet name="2030" sheetId="57" r:id="rId4"/>
    <sheet name="Сведения о показателях" sheetId="35" r:id="rId5"/>
    <sheet name="Ресурсное обеспечение техни (2)" sheetId="59" r:id="rId6"/>
  </sheets>
  <calcPr calcId="125725"/>
</workbook>
</file>

<file path=xl/calcChain.xml><?xml version="1.0" encoding="utf-8"?>
<calcChain xmlns="http://schemas.openxmlformats.org/spreadsheetml/2006/main">
  <c r="G26" i="51"/>
  <c r="F22" i="57" l="1"/>
  <c r="E22"/>
  <c r="D22"/>
  <c r="C22"/>
  <c r="G18"/>
  <c r="E20"/>
  <c r="E21"/>
  <c r="E19"/>
  <c r="G25" i="61"/>
  <c r="E23"/>
  <c r="E21"/>
  <c r="E24"/>
  <c r="G23" i="51"/>
  <c r="D28"/>
  <c r="C28"/>
  <c r="E27"/>
  <c r="F22"/>
  <c r="E22" s="1"/>
  <c r="G26" i="52"/>
  <c r="E24"/>
  <c r="E25" l="1"/>
  <c r="G21" i="59"/>
  <c r="G22"/>
  <c r="F36"/>
  <c r="F35"/>
  <c r="H18"/>
  <c r="H17"/>
  <c r="G17"/>
  <c r="D25"/>
  <c r="D26"/>
  <c r="D27"/>
  <c r="H25"/>
  <c r="G25"/>
  <c r="G27"/>
  <c r="G18" l="1"/>
  <c r="O23" i="35" l="1"/>
  <c r="O18"/>
  <c r="G27" i="52"/>
  <c r="F22" i="59" l="1"/>
  <c r="D24"/>
  <c r="E22"/>
  <c r="E35"/>
  <c r="J53" l="1"/>
  <c r="J52"/>
  <c r="J41"/>
  <c r="J37"/>
  <c r="J34"/>
  <c r="J33"/>
  <c r="J32"/>
  <c r="J30" s="1"/>
  <c r="J51" s="1"/>
  <c r="J54" s="1"/>
  <c r="I53"/>
  <c r="I52"/>
  <c r="I41"/>
  <c r="I37"/>
  <c r="I34"/>
  <c r="I33"/>
  <c r="I32"/>
  <c r="I30" s="1"/>
  <c r="I51" s="1"/>
  <c r="I54" s="1"/>
  <c r="F33"/>
  <c r="F32"/>
  <c r="D50"/>
  <c r="D49"/>
  <c r="D48"/>
  <c r="F48"/>
  <c r="D44" l="1"/>
  <c r="D43"/>
  <c r="D40"/>
  <c r="D39"/>
  <c r="D36"/>
  <c r="D35"/>
  <c r="D23"/>
  <c r="D21"/>
  <c r="D20"/>
  <c r="J19"/>
  <c r="J18"/>
  <c r="J17"/>
  <c r="J16" l="1"/>
  <c r="J28" s="1"/>
  <c r="D22"/>
  <c r="C28" i="52" l="1"/>
  <c r="E22"/>
  <c r="E21"/>
  <c r="E23"/>
  <c r="E33" i="59" l="1"/>
  <c r="I19"/>
  <c r="I18"/>
  <c r="I17"/>
  <c r="E41"/>
  <c r="H41"/>
  <c r="I16" l="1"/>
  <c r="I28" s="1"/>
  <c r="D26" i="61" l="1"/>
  <c r="C26"/>
  <c r="G26"/>
  <c r="G25" i="51"/>
  <c r="G28" s="1"/>
  <c r="F22" i="61"/>
  <c r="E22" s="1"/>
  <c r="E26" l="1"/>
  <c r="F26"/>
  <c r="E32" i="59"/>
  <c r="E52" l="1"/>
  <c r="E47"/>
  <c r="D47" s="1"/>
  <c r="G41"/>
  <c r="F41"/>
  <c r="H37"/>
  <c r="G37"/>
  <c r="F37"/>
  <c r="D37" s="1"/>
  <c r="E37"/>
  <c r="H34"/>
  <c r="G34"/>
  <c r="F34"/>
  <c r="E34"/>
  <c r="H33"/>
  <c r="H53" s="1"/>
  <c r="G33"/>
  <c r="G53" s="1"/>
  <c r="E53"/>
  <c r="H32"/>
  <c r="G32"/>
  <c r="D32" s="1"/>
  <c r="F28"/>
  <c r="E28"/>
  <c r="H19"/>
  <c r="G19"/>
  <c r="F19"/>
  <c r="F16" s="1"/>
  <c r="E19"/>
  <c r="E16" s="1"/>
  <c r="F18"/>
  <c r="E18"/>
  <c r="G16"/>
  <c r="G28" s="1"/>
  <c r="F17"/>
  <c r="E17"/>
  <c r="D17" l="1"/>
  <c r="D18"/>
  <c r="D28"/>
  <c r="D16"/>
  <c r="F53"/>
  <c r="D53" s="1"/>
  <c r="D33"/>
  <c r="F30"/>
  <c r="E46"/>
  <c r="D46" s="1"/>
  <c r="H16"/>
  <c r="H28" s="1"/>
  <c r="D41"/>
  <c r="F52"/>
  <c r="H30"/>
  <c r="H51" s="1"/>
  <c r="E30"/>
  <c r="E51" s="1"/>
  <c r="E54" s="1"/>
  <c r="G30"/>
  <c r="G51" s="1"/>
  <c r="G54" s="1"/>
  <c r="H52"/>
  <c r="G52"/>
  <c r="D34"/>
  <c r="D19"/>
  <c r="D52" l="1"/>
  <c r="F51"/>
  <c r="F54" s="1"/>
  <c r="D54" s="1"/>
  <c r="D30"/>
  <c r="H54"/>
  <c r="D51" l="1"/>
  <c r="G22" i="57" l="1"/>
  <c r="D28" i="52"/>
  <c r="G28"/>
  <c r="F24" i="51" l="1"/>
  <c r="E24" s="1"/>
  <c r="E28" i="52"/>
  <c r="E28" i="51" l="1"/>
  <c r="F28"/>
  <c r="F28" i="52"/>
</calcChain>
</file>

<file path=xl/sharedStrings.xml><?xml version="1.0" encoding="utf-8"?>
<sst xmlns="http://schemas.openxmlformats.org/spreadsheetml/2006/main" count="226" uniqueCount="132">
  <si>
    <t>№ п/п</t>
  </si>
  <si>
    <t>Перечень</t>
  </si>
  <si>
    <t>Наименование улиц</t>
  </si>
  <si>
    <t>Источник финансирования</t>
  </si>
  <si>
    <t>средства Дорожного фонда Орловской области</t>
  </si>
  <si>
    <t>средства Дорожного фонда г. Ливны</t>
  </si>
  <si>
    <t>к муниципальной программе</t>
  </si>
  <si>
    <t xml:space="preserve">"Ремонт, строительство, реконструкция </t>
  </si>
  <si>
    <t>Всего  тыс. руб.</t>
  </si>
  <si>
    <t>Площадь м2</t>
  </si>
  <si>
    <t>Итого:</t>
  </si>
  <si>
    <t>протяженность м</t>
  </si>
  <si>
    <t>от___________________ 2020г №__________</t>
  </si>
  <si>
    <t>постановлению администрации города Ливны</t>
  </si>
  <si>
    <t>Всего</t>
  </si>
  <si>
    <t>1.1.</t>
  </si>
  <si>
    <t>1.2.</t>
  </si>
  <si>
    <t>Обследование автомобильных дорог, разработка  проектно-сметной документации, составление дефектных ведомостей, сметных расчетов, проверка достоверности сметной стоимости</t>
  </si>
  <si>
    <t>Итого по задаче 1:</t>
  </si>
  <si>
    <t>2.1.</t>
  </si>
  <si>
    <t>Итого по задаче 2:</t>
  </si>
  <si>
    <t>Дорожный фонд Орловской области</t>
  </si>
  <si>
    <t>Дорожный фонд г.Ливны</t>
  </si>
  <si>
    <t>Всего по программе:</t>
  </si>
  <si>
    <t xml:space="preserve">Ремонт автомобильных дорог города </t>
  </si>
  <si>
    <t>2.2.</t>
  </si>
  <si>
    <t>2.3.</t>
  </si>
  <si>
    <t>из них: Дорожный фонд Орловской области</t>
  </si>
  <si>
    <t>Приложение  к</t>
  </si>
  <si>
    <t>Местный бюджет</t>
  </si>
  <si>
    <t>Областной бюджет</t>
  </si>
  <si>
    <t xml:space="preserve"> Местный бюджет</t>
  </si>
  <si>
    <t>Устранение деформаций и повреждений дорожного покрытия (ямочный ремонт)</t>
  </si>
  <si>
    <t>2025 год</t>
  </si>
  <si>
    <t>Сведения о показателях (индикаторах) муниципальной программы</t>
  </si>
  <si>
    <t>Цель, задачи муниципальной программы</t>
  </si>
  <si>
    <t>Наименование показателя (индикатора)</t>
  </si>
  <si>
    <t>Ед. измерения</t>
  </si>
  <si>
    <t>Значения показателя (индикатора)</t>
  </si>
  <si>
    <t>базовое значение</t>
  </si>
  <si>
    <t xml:space="preserve">Основное мероприятие 1 Ремонт автомобильных дорог общего пользования местного значения города </t>
  </si>
  <si>
    <t>Содержание автомобильных дорог</t>
  </si>
  <si>
    <t>км</t>
  </si>
  <si>
    <t>Управление жилищно-коммунального хозяйства администрации города Ливны</t>
  </si>
  <si>
    <t>1</t>
  </si>
  <si>
    <t>2</t>
  </si>
  <si>
    <t>Статус</t>
  </si>
  <si>
    <t>Муниципальная программа</t>
  </si>
  <si>
    <t>"Ремонт, строительство, реконструкция и содержание автомобильных дорог общего пользования местного значения города Ливны"</t>
  </si>
  <si>
    <t>Наименование муниципальной программы, основного мероприятия муниципальной программы, мероприятий муниципальной программы</t>
  </si>
  <si>
    <t>Ответственный исполнитель, соисполнители</t>
  </si>
  <si>
    <t>Расходы по годам реализации, тыс.руб.</t>
  </si>
  <si>
    <t>Управление жилищно-коммунального хозяйства администрации города Ливны, управление муниципального имущества администрации города Ливны</t>
  </si>
  <si>
    <t>и содержание автомобильных дорог общего</t>
  </si>
  <si>
    <t>Ресурсное обеспечение реализации муниципальной программы</t>
  </si>
  <si>
    <t xml:space="preserve">Основное мероприятие 1. Ремонт автомобильных дорог общего пользования местного значения города </t>
  </si>
  <si>
    <t>Основное мероприятие 2. Содержание автомобильных дорог общего пользования местного значения  города</t>
  </si>
  <si>
    <t>Задача2: обеспечение поддержания надлежащего технического состояния автомобильных дорог</t>
  </si>
  <si>
    <t>Протяженность отремонтированных дорог</t>
  </si>
  <si>
    <t>Протяженность дорог, на которых выполняются работы по содержанию</t>
  </si>
  <si>
    <t>м</t>
  </si>
  <si>
    <t>Итого</t>
  </si>
  <si>
    <t>пользования местного значения города Ливны Орловской области"</t>
  </si>
  <si>
    <t>к муниципальной программе "Ремонт, строительство, реконструкция и содержание автомобильных дорог общего пользования местного значения города Ливны Орловской области"</t>
  </si>
  <si>
    <t>Приложение 6</t>
  </si>
  <si>
    <t>Количество приобретаемой техники</t>
  </si>
  <si>
    <t>ед.</t>
  </si>
  <si>
    <t>2.</t>
  </si>
  <si>
    <t>Задача 1: восстановление транспортно-эксплуатационных характеристик автомобильных дорог общего пользования местного значения</t>
  </si>
  <si>
    <t>Задача1: восстановление транспортно-эксплуатационных характеристик автомобильных дорог общего пользования местного значения</t>
  </si>
  <si>
    <t>Приобретение дорожной техники, необходимой для содержания автомобильных дорог общего пользования местного значения</t>
  </si>
  <si>
    <t>Приобретение комбинированной дорожной машины СДК - 65115К</t>
  </si>
  <si>
    <t>Дорожный фонд г. Ливны</t>
  </si>
  <si>
    <t>2.3.1.</t>
  </si>
  <si>
    <t>Кредиторская задолженность</t>
  </si>
  <si>
    <t>2.4.</t>
  </si>
  <si>
    <t>автомобильных дорог, подлежащих ремонту в 2028году</t>
  </si>
  <si>
    <t>2026 год</t>
  </si>
  <si>
    <t>2027 год</t>
  </si>
  <si>
    <t>2028 год</t>
  </si>
  <si>
    <t>Приложение 4</t>
  </si>
  <si>
    <t>2020 год</t>
  </si>
  <si>
    <t>2021 год</t>
  </si>
  <si>
    <t>2022 год</t>
  </si>
  <si>
    <t>Приложение 3</t>
  </si>
  <si>
    <t>Приложение 5</t>
  </si>
  <si>
    <t>Цель: надлежащее содержание и ремонт автомобильных дорог общего пользования местного значения в целях доведения их транспортно-эксплуатационного состояния до нормативных требований</t>
  </si>
  <si>
    <t>к постановлению администрации г. Ливны</t>
  </si>
  <si>
    <t>от___________________ 2024г №__________</t>
  </si>
  <si>
    <t>1.2.1.</t>
  </si>
  <si>
    <t>Разработка проектно-сметной документации на капитальныйремонт моста, расположенного по адресу: Российская Федерация, Орловская область, городской округ Ливны, ул. Свердлова, соор.501</t>
  </si>
  <si>
    <t>Выполнение работ по объекту "Капитальный ремонт моста, расположенного по адресу: Российская Федерация, Орловская область, городской округ Ливны, ул. Свердлова, соор.501"</t>
  </si>
  <si>
    <t xml:space="preserve">Управление муниципального имущества администрации города Ливны, управление жилищно-коммунального хозяйства администрации города Ливны </t>
  </si>
  <si>
    <t>Капитальный ремонт участка автомобильной дороги общего пользования местного значения города Ливны Орловской области ул. Звездная</t>
  </si>
  <si>
    <t>Ремонт участка автомобильной дороги общего пользования местного значения города Ливны Орловской области ул. Сергея Белоцерковского</t>
  </si>
  <si>
    <t>Каптальный ремонт участка автомобильной дороги общего пользования местного значения города Ливны Орловской области ул. Курская (от ул. Беляева до ул. Воронежская)</t>
  </si>
  <si>
    <t>Капитальный ремонт участка автомобильной дороги общего пользования местного значения города Ливны Орловской области ул. Орджоникидзе (от ул. Кирова до ул. Дзержинского)</t>
  </si>
  <si>
    <t>Капитальный ремонт участка автомобильной дороги общего пользования местного значения города Ливны Орловской области ул. Денисова (от ул. Индустриальная до д. 28 по ул. Денисова)</t>
  </si>
  <si>
    <t>2029 год</t>
  </si>
  <si>
    <t>пользования местного значения города Ливны Орловской области</t>
  </si>
  <si>
    <t>1.3.</t>
  </si>
  <si>
    <t>м2</t>
  </si>
  <si>
    <t>Площадь устраненных деформаций покрытия</t>
  </si>
  <si>
    <t>от___________________ 2025г №__________</t>
  </si>
  <si>
    <t>Приложение 7</t>
  </si>
  <si>
    <t>Приложение 8</t>
  </si>
  <si>
    <t>Основное мероприятие 2 Содержание автомобильных дорог общего пользования местного значения  города</t>
  </si>
  <si>
    <t>Капитальный ремонт участка автомобильной дороги общего пользования местного значения города Ливны Орловской области ул. Сосновская (от ул. Песочной до ул. Лейтенанта Шебанова)</t>
  </si>
  <si>
    <t>автомобильных дорог, подлежащих ремонту в 2027 году</t>
  </si>
  <si>
    <t>автомобильных дорог, подлежащих ремонту в 2029 году</t>
  </si>
  <si>
    <t>2030 год</t>
  </si>
  <si>
    <t>1.2.2.</t>
  </si>
  <si>
    <t>Разработка проектно-сметной документации на капитальныйремонт моста, расположенного по адресу: Российская Федерация, Орловская область, городской округ город Ливны, ул. Московская, соор.501</t>
  </si>
  <si>
    <t>автомобильных дорог, подлежащих ремонту в 2030году</t>
  </si>
  <si>
    <t>Приложение 9</t>
  </si>
  <si>
    <t>Капитальный ремонт участка автомобильной дороги общего пользования местного значения города Ливны Орловской области ул. Московская (от д.138 по ул. Московской до д. 27 по ул. Московской)</t>
  </si>
  <si>
    <t>Капитальный ремонт участка автомобильной дороги общего пользования местного значения города Ливны Орловской области   ул. Сосновская (от ул. Лейтенанта Шебанова до д.1 по ул. Сосновской)</t>
  </si>
  <si>
    <t>Капитальный ремонт участка автомобильной дороги общего пользования местного значения города Ливны Орловской области   ул. Октябрьская (от ул. Гайдара до ул. Денисова)</t>
  </si>
  <si>
    <t>Капитальный ремонт участка автомобильной дороги общего пользования местного значения города Ливны Орловской области ул. Пушкина (от ул. Дружбы Народов до ул. Ленина)</t>
  </si>
  <si>
    <t>от___________________ 2026г №__________</t>
  </si>
  <si>
    <t>Капитальный ремонт участка автомобильной дороги общего пользования местного значения города Ливны Орловской области ул. 6 Гвардейской дивизии (от ул. Железнодорожной до ул. Щербакова)</t>
  </si>
  <si>
    <t>Капитальный ремонт участка автомобильной дороги общего пользования местного значения ул. Дружбы Народов (мостовое сооружение)</t>
  </si>
  <si>
    <t>Капитальный ремонт участка автомобильной дороги общего пользования местного значения города Ливны Орловской области пер. Курский</t>
  </si>
  <si>
    <t>Капитальный ремонт участка автомобильной дороги общего пользования местного значения города Ливны Орловской области тротуарул. Мира (от ул. Гайдара до д.146 по ул. Мира)</t>
  </si>
  <si>
    <t xml:space="preserve">Капитальный ремонт участка автомобильной дороги общего пользования местного значения города Ливны Орловской области переулок Щербакова </t>
  </si>
  <si>
    <t>Капитальный ремонт участка автомобильной дороги общего пользования местного значения города Ливны Орловской области ул.Гайдара (от ул. Железнодорожной до ул. Дорожной)</t>
  </si>
  <si>
    <t>Капитальный ремонт участка автомобильной дороги общего пользования местного значения города Ливны Орловской области ул.Гайдара (от ул. Дорожной до ул. Орловской)</t>
  </si>
  <si>
    <t>Капитальный ремонт участка автомобильной дороги общего пользования местного значения города Ливны Орловской области ул.Дружбы Народов (от ул. Кирова до ул. Дзержинского)</t>
  </si>
  <si>
    <t>Капитальный ремонт участка автомобильной дороги общего пользования местного значения города Ливны Орловской области  тротуар ул. Щербакова (от ул. Гражданской до пер. Октябрьского, правая сторона)</t>
  </si>
  <si>
    <t>Капитальный ремонт участка автомобильной дороги общего пользования местного значения города Ливны Орловской области ул. Селищева (от ул.Денисова до ул. Губанова)</t>
  </si>
  <si>
    <t>Капитальный ремонт участка автомобильной дороги общего пользования местного значения города Ливны Орловской области пер. Железнодорожный</t>
  </si>
  <si>
    <t>Капитальный ремонт участка автомобильной дороги общего пользования местного значения города Ливны Орловской области ул. Максима Горького (от ул. Поликарпова до ул. Дзержинского)</t>
  </si>
</sst>
</file>

<file path=xl/styles.xml><?xml version="1.0" encoding="utf-8"?>
<styleSheet xmlns="http://schemas.openxmlformats.org/spreadsheetml/2006/main">
  <numFmts count="5">
    <numFmt numFmtId="164" formatCode="0.000"/>
    <numFmt numFmtId="165" formatCode="0.00000"/>
    <numFmt numFmtId="166" formatCode="0.0000"/>
    <numFmt numFmtId="167" formatCode="0.000000"/>
    <numFmt numFmtId="168" formatCode="#,##0.00000"/>
  </numFmts>
  <fonts count="37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color indexed="62"/>
      <name val="Times New Roman"/>
      <family val="1"/>
      <charset val="204"/>
    </font>
    <font>
      <sz val="10"/>
      <color indexed="62"/>
      <name val="Arial"/>
      <family val="2"/>
      <charset val="204"/>
    </font>
    <font>
      <sz val="10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color indexed="10"/>
      <name val="Arial"/>
      <family val="2"/>
      <charset val="204"/>
    </font>
    <font>
      <sz val="12"/>
      <color indexed="18"/>
      <name val="Times New Roman"/>
      <family val="1"/>
      <charset val="204"/>
    </font>
    <font>
      <sz val="10"/>
      <color indexed="18"/>
      <name val="Arial"/>
      <family val="2"/>
      <charset val="204"/>
    </font>
    <font>
      <b/>
      <sz val="12"/>
      <color indexed="10"/>
      <name val="Times New Roman"/>
      <family val="1"/>
      <charset val="204"/>
    </font>
    <font>
      <sz val="12"/>
      <color indexed="56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1"/>
      <color indexed="62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indexed="56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sz val="11"/>
      <color theme="3"/>
      <name val="Times New Roman"/>
      <family val="1"/>
      <charset val="204"/>
    </font>
    <font>
      <sz val="11"/>
      <color theme="3" tint="-0.249977111117893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theme="4" tint="-0.499984740745262"/>
      <name val="Times New Roman"/>
      <family val="1"/>
      <charset val="204"/>
    </font>
    <font>
      <sz val="10"/>
      <color theme="4" tint="-0.499984740745262"/>
      <name val="Times New Roman"/>
      <family val="1"/>
      <charset val="204"/>
    </font>
    <font>
      <sz val="11"/>
      <color theme="4" tint="-0.49998474074526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4" tint="-0.249977111117893"/>
      <name val="Times New Roman"/>
      <family val="1"/>
      <charset val="204"/>
    </font>
    <font>
      <sz val="7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2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0" fillId="3" borderId="0" xfId="0" applyFill="1"/>
    <xf numFmtId="0" fontId="4" fillId="0" borderId="1" xfId="0" applyFont="1" applyFill="1" applyBorder="1" applyAlignment="1">
      <alignment horizontal="center" vertical="center"/>
    </xf>
    <xf numFmtId="0" fontId="8" fillId="2" borderId="0" xfId="0" applyFont="1" applyFill="1"/>
    <xf numFmtId="0" fontId="11" fillId="2" borderId="0" xfId="0" applyFont="1" applyFill="1"/>
    <xf numFmtId="0" fontId="13" fillId="2" borderId="0" xfId="0" applyFont="1" applyFill="1"/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2" fillId="3" borderId="1" xfId="0" applyFont="1" applyFill="1" applyBorder="1" applyAlignment="1">
      <alignment wrapText="1"/>
    </xf>
    <xf numFmtId="164" fontId="0" fillId="0" borderId="0" xfId="0" applyNumberFormat="1"/>
    <xf numFmtId="164" fontId="4" fillId="3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1" xfId="0" applyBorder="1"/>
    <xf numFmtId="165" fontId="4" fillId="3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0" fillId="0" borderId="0" xfId="0" applyNumberFormat="1"/>
    <xf numFmtId="0" fontId="1" fillId="2" borderId="0" xfId="0" applyFont="1" applyFill="1" applyAlignment="1"/>
    <xf numFmtId="0" fontId="1" fillId="2" borderId="0" xfId="0" applyFont="1" applyFill="1" applyAlignment="1">
      <alignment vertical="top" wrapText="1"/>
    </xf>
    <xf numFmtId="0" fontId="15" fillId="3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right" vertical="center" wrapText="1"/>
    </xf>
    <xf numFmtId="9" fontId="7" fillId="3" borderId="1" xfId="0" applyNumberFormat="1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/>
    </xf>
    <xf numFmtId="9" fontId="12" fillId="3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vertical="top" wrapText="1"/>
    </xf>
    <xf numFmtId="0" fontId="17" fillId="3" borderId="1" xfId="0" applyFont="1" applyFill="1" applyBorder="1" applyAlignment="1">
      <alignment horizontal="center" vertical="top" wrapText="1"/>
    </xf>
    <xf numFmtId="166" fontId="0" fillId="0" borderId="0" xfId="0" applyNumberFormat="1"/>
    <xf numFmtId="0" fontId="0" fillId="3" borderId="1" xfId="0" applyFill="1" applyBorder="1"/>
    <xf numFmtId="0" fontId="2" fillId="0" borderId="1" xfId="0" applyFont="1" applyBorder="1"/>
    <xf numFmtId="0" fontId="2" fillId="3" borderId="1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0" fontId="0" fillId="0" borderId="0" xfId="0" applyBorder="1"/>
    <xf numFmtId="165" fontId="0" fillId="0" borderId="0" xfId="0" applyNumberFormat="1" applyBorder="1"/>
    <xf numFmtId="0" fontId="4" fillId="0" borderId="2" xfId="0" applyFont="1" applyFill="1" applyBorder="1" applyAlignment="1">
      <alignment horizontal="center" vertical="center" wrapText="1"/>
    </xf>
    <xf numFmtId="167" fontId="0" fillId="0" borderId="0" xfId="0" applyNumberFormat="1"/>
    <xf numFmtId="0" fontId="21" fillId="0" borderId="1" xfId="0" applyFont="1" applyBorder="1"/>
    <xf numFmtId="164" fontId="0" fillId="3" borderId="0" xfId="0" applyNumberFormat="1" applyFill="1"/>
    <xf numFmtId="0" fontId="4" fillId="3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justify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top" wrapText="1"/>
    </xf>
    <xf numFmtId="16" fontId="2" fillId="3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ill="1" applyBorder="1"/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0" xfId="0" applyFont="1"/>
    <xf numFmtId="0" fontId="2" fillId="2" borderId="0" xfId="0" applyFont="1" applyFill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68" fontId="4" fillId="3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/>
    </xf>
    <xf numFmtId="165" fontId="0" fillId="3" borderId="0" xfId="0" applyNumberFormat="1" applyFill="1"/>
    <xf numFmtId="165" fontId="23" fillId="3" borderId="1" xfId="0" applyNumberFormat="1" applyFont="1" applyFill="1" applyBorder="1" applyAlignment="1">
      <alignment horizontal="right" vertical="center" wrapText="1"/>
    </xf>
    <xf numFmtId="165" fontId="24" fillId="3" borderId="1" xfId="0" applyNumberFormat="1" applyFont="1" applyFill="1" applyBorder="1" applyAlignment="1">
      <alignment horizontal="right" vertical="center" wrapText="1"/>
    </xf>
    <xf numFmtId="165" fontId="25" fillId="3" borderId="1" xfId="0" applyNumberFormat="1" applyFont="1" applyFill="1" applyBorder="1" applyAlignment="1">
      <alignment horizontal="right" vertical="center" wrapText="1"/>
    </xf>
    <xf numFmtId="165" fontId="28" fillId="0" borderId="1" xfId="0" applyNumberFormat="1" applyFont="1" applyBorder="1" applyAlignment="1">
      <alignment horizontal="right"/>
    </xf>
    <xf numFmtId="165" fontId="22" fillId="3" borderId="1" xfId="0" applyNumberFormat="1" applyFont="1" applyFill="1" applyBorder="1" applyAlignment="1">
      <alignment horizontal="right" vertical="center" wrapText="1"/>
    </xf>
    <xf numFmtId="0" fontId="0" fillId="3" borderId="0" xfId="0" applyFill="1" applyBorder="1"/>
    <xf numFmtId="0" fontId="31" fillId="3" borderId="1" xfId="0" applyFont="1" applyFill="1" applyBorder="1" applyAlignment="1">
      <alignment wrapText="1"/>
    </xf>
    <xf numFmtId="0" fontId="32" fillId="3" borderId="1" xfId="0" applyFont="1" applyFill="1" applyBorder="1"/>
    <xf numFmtId="0" fontId="19" fillId="3" borderId="1" xfId="0" applyFont="1" applyFill="1" applyBorder="1" applyAlignment="1">
      <alignment wrapText="1"/>
    </xf>
    <xf numFmtId="0" fontId="34" fillId="3" borderId="1" xfId="0" applyFont="1" applyFill="1" applyBorder="1"/>
    <xf numFmtId="165" fontId="27" fillId="3" borderId="1" xfId="0" applyNumberFormat="1" applyFont="1" applyFill="1" applyBorder="1" applyAlignment="1">
      <alignment horizontal="right" vertical="center" wrapText="1"/>
    </xf>
    <xf numFmtId="166" fontId="18" fillId="0" borderId="0" xfId="0" applyNumberFormat="1" applyFont="1"/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5" fontId="26" fillId="3" borderId="1" xfId="0" applyNumberFormat="1" applyFont="1" applyFill="1" applyBorder="1" applyAlignment="1">
      <alignment horizontal="right" vertical="center" wrapText="1"/>
    </xf>
    <xf numFmtId="165" fontId="28" fillId="3" borderId="1" xfId="0" applyNumberFormat="1" applyFont="1" applyFill="1" applyBorder="1" applyAlignment="1">
      <alignment horizontal="right" vertical="center" wrapText="1"/>
    </xf>
    <xf numFmtId="165" fontId="26" fillId="3" borderId="1" xfId="0" applyNumberFormat="1" applyFont="1" applyFill="1" applyBorder="1"/>
    <xf numFmtId="165" fontId="33" fillId="3" borderId="1" xfId="0" applyNumberFormat="1" applyFont="1" applyFill="1" applyBorder="1"/>
    <xf numFmtId="167" fontId="4" fillId="3" borderId="1" xfId="0" applyNumberFormat="1" applyFont="1" applyFill="1" applyBorder="1"/>
    <xf numFmtId="165" fontId="30" fillId="3" borderId="1" xfId="0" applyNumberFormat="1" applyFont="1" applyFill="1" applyBorder="1" applyAlignment="1">
      <alignment horizontal="right" vertical="center" wrapText="1"/>
    </xf>
    <xf numFmtId="165" fontId="0" fillId="2" borderId="0" xfId="0" applyNumberFormat="1" applyFill="1"/>
    <xf numFmtId="16" fontId="1" fillId="3" borderId="1" xfId="0" applyNumberFormat="1" applyFont="1" applyFill="1" applyBorder="1" applyAlignment="1">
      <alignment horizontal="center"/>
    </xf>
    <xf numFmtId="167" fontId="26" fillId="3" borderId="1" xfId="0" applyNumberFormat="1" applyFont="1" applyFill="1" applyBorder="1"/>
    <xf numFmtId="167" fontId="35" fillId="3" borderId="1" xfId="0" applyNumberFormat="1" applyFont="1" applyFill="1" applyBorder="1"/>
    <xf numFmtId="0" fontId="20" fillId="3" borderId="1" xfId="0" applyFont="1" applyFill="1" applyBorder="1"/>
    <xf numFmtId="165" fontId="4" fillId="3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165" fontId="4" fillId="3" borderId="3" xfId="0" applyNumberFormat="1" applyFont="1" applyFill="1" applyBorder="1" applyAlignment="1">
      <alignment horizontal="right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vertical="center" wrapText="1"/>
    </xf>
    <xf numFmtId="165" fontId="4" fillId="3" borderId="1" xfId="0" applyNumberFormat="1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vertical="top" wrapText="1"/>
    </xf>
    <xf numFmtId="16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165" fontId="4" fillId="3" borderId="1" xfId="0" applyNumberFormat="1" applyFont="1" applyFill="1" applyBorder="1" applyAlignment="1">
      <alignment horizontal="right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16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2" fillId="3" borderId="1" xfId="0" applyFont="1" applyFill="1" applyBorder="1" applyAlignment="1">
      <alignment horizontal="left" vertical="center" wrapText="1"/>
    </xf>
    <xf numFmtId="165" fontId="4" fillId="3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center" vertical="center" wrapText="1"/>
    </xf>
    <xf numFmtId="165" fontId="4" fillId="3" borderId="3" xfId="0" applyNumberFormat="1" applyFont="1" applyFill="1" applyBorder="1" applyAlignment="1">
      <alignment horizontal="right" vertical="center" wrapText="1"/>
    </xf>
    <xf numFmtId="16" fontId="2" fillId="3" borderId="1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Fill="1"/>
    <xf numFmtId="0" fontId="21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22" fillId="0" borderId="1" xfId="0" applyNumberFormat="1" applyFont="1" applyFill="1" applyBorder="1" applyAlignment="1">
      <alignment horizontal="right" vertical="center" wrapText="1"/>
    </xf>
    <xf numFmtId="165" fontId="23" fillId="0" borderId="1" xfId="0" applyNumberFormat="1" applyFont="1" applyFill="1" applyBorder="1" applyAlignment="1">
      <alignment horizontal="right" vertical="center" wrapText="1"/>
    </xf>
    <xf numFmtId="165" fontId="24" fillId="0" borderId="1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25" fillId="0" borderId="1" xfId="0" applyNumberFormat="1" applyFont="1" applyFill="1" applyBorder="1" applyAlignment="1">
      <alignment horizontal="right" vertical="center" wrapText="1"/>
    </xf>
    <xf numFmtId="165" fontId="4" fillId="0" borderId="3" xfId="0" applyNumberFormat="1" applyFont="1" applyFill="1" applyBorder="1" applyAlignment="1">
      <alignment horizontal="right" vertical="center" wrapText="1"/>
    </xf>
    <xf numFmtId="165" fontId="27" fillId="0" borderId="1" xfId="0" applyNumberFormat="1" applyFont="1" applyFill="1" applyBorder="1" applyAlignment="1">
      <alignment horizontal="right" vertical="center" wrapText="1"/>
    </xf>
    <xf numFmtId="165" fontId="28" fillId="0" borderId="1" xfId="0" applyNumberFormat="1" applyFont="1" applyFill="1" applyBorder="1" applyAlignment="1">
      <alignment horizontal="right"/>
    </xf>
    <xf numFmtId="164" fontId="23" fillId="0" borderId="1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/>
    <xf numFmtId="167" fontId="4" fillId="0" borderId="1" xfId="0" applyNumberFormat="1" applyFont="1" applyFill="1" applyBorder="1"/>
    <xf numFmtId="165" fontId="28" fillId="0" borderId="1" xfId="0" applyNumberFormat="1" applyFont="1" applyFill="1" applyBorder="1"/>
    <xf numFmtId="165" fontId="26" fillId="0" borderId="1" xfId="0" applyNumberFormat="1" applyFont="1" applyFill="1" applyBorder="1"/>
    <xf numFmtId="165" fontId="33" fillId="0" borderId="1" xfId="0" applyNumberFormat="1" applyFont="1" applyFill="1" applyBorder="1"/>
    <xf numFmtId="165" fontId="30" fillId="0" borderId="1" xfId="0" applyNumberFormat="1" applyFont="1" applyFill="1" applyBorder="1" applyAlignment="1">
      <alignment horizontal="right" vertical="center" wrapText="1"/>
    </xf>
    <xf numFmtId="165" fontId="0" fillId="0" borderId="0" xfId="0" applyNumberFormat="1" applyFill="1"/>
    <xf numFmtId="165" fontId="28" fillId="3" borderId="1" xfId="0" applyNumberFormat="1" applyFont="1" applyFill="1" applyBorder="1" applyAlignment="1">
      <alignment horizontal="right"/>
    </xf>
    <xf numFmtId="165" fontId="29" fillId="3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/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right" vertical="center" wrapText="1"/>
    </xf>
    <xf numFmtId="165" fontId="28" fillId="0" borderId="1" xfId="0" applyNumberFormat="1" applyFont="1" applyFill="1" applyBorder="1" applyAlignment="1">
      <alignment horizontal="right" vertical="center" wrapText="1"/>
    </xf>
    <xf numFmtId="165" fontId="26" fillId="0" borderId="1" xfId="0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top" wrapText="1"/>
    </xf>
    <xf numFmtId="0" fontId="2" fillId="0" borderId="0" xfId="0" applyFont="1" applyAlignment="1"/>
    <xf numFmtId="0" fontId="2" fillId="3" borderId="1" xfId="0" applyFont="1" applyFill="1" applyBorder="1" applyAlignment="1">
      <alignment horizontal="center" vertical="center" wrapText="1"/>
    </xf>
    <xf numFmtId="168" fontId="36" fillId="0" borderId="0" xfId="0" applyNumberFormat="1" applyFont="1"/>
    <xf numFmtId="0" fontId="2" fillId="3" borderId="1" xfId="0" applyFont="1" applyFill="1" applyBorder="1" applyAlignment="1">
      <alignment horizontal="justify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/>
    <xf numFmtId="0" fontId="2" fillId="0" borderId="0" xfId="0" applyFont="1" applyAlignment="1">
      <alignment horizontal="left" wrapText="1"/>
    </xf>
    <xf numFmtId="0" fontId="5" fillId="3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0" fillId="2" borderId="0" xfId="0" applyFill="1" applyAlignment="1"/>
    <xf numFmtId="0" fontId="3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165" fontId="4" fillId="3" borderId="1" xfId="0" applyNumberFormat="1" applyFont="1" applyFill="1" applyBorder="1" applyAlignment="1">
      <alignment horizontal="right" vertical="center" wrapText="1"/>
    </xf>
    <xf numFmtId="166" fontId="4" fillId="3" borderId="3" xfId="0" applyNumberFormat="1" applyFont="1" applyFill="1" applyBorder="1" applyAlignment="1">
      <alignment horizontal="right" vertical="center" wrapText="1"/>
    </xf>
    <xf numFmtId="166" fontId="4" fillId="3" borderId="6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/>
    </xf>
    <xf numFmtId="166" fontId="4" fillId="0" borderId="3" xfId="0" applyNumberFormat="1" applyFont="1" applyFill="1" applyBorder="1" applyAlignment="1">
      <alignment horizontal="right" vertical="center" wrapText="1"/>
    </xf>
    <xf numFmtId="166" fontId="4" fillId="0" borderId="6" xfId="0" applyNumberFormat="1" applyFont="1" applyFill="1" applyBorder="1" applyAlignment="1">
      <alignment horizontal="right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4" fillId="0" borderId="3" xfId="0" applyNumberFormat="1" applyFont="1" applyFill="1" applyBorder="1" applyAlignment="1">
      <alignment horizontal="right" vertical="center" wrapText="1"/>
    </xf>
    <xf numFmtId="165" fontId="4" fillId="0" borderId="6" xfId="0" applyNumberFormat="1" applyFont="1" applyFill="1" applyBorder="1" applyAlignment="1">
      <alignment horizontal="right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wrapText="1"/>
    </xf>
    <xf numFmtId="1" fontId="2" fillId="3" borderId="1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16" fontId="2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top" wrapText="1"/>
    </xf>
    <xf numFmtId="0" fontId="18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165" fontId="4" fillId="3" borderId="3" xfId="0" applyNumberFormat="1" applyFont="1" applyFill="1" applyBorder="1" applyAlignment="1">
      <alignment horizontal="right" vertical="center" wrapText="1"/>
    </xf>
    <xf numFmtId="165" fontId="4" fillId="3" borderId="6" xfId="0" applyNumberFormat="1" applyFont="1" applyFill="1" applyBorder="1" applyAlignment="1">
      <alignment horizontal="right" vertical="center" wrapText="1"/>
    </xf>
    <xf numFmtId="0" fontId="14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vertical="top" wrapText="1"/>
    </xf>
    <xf numFmtId="0" fontId="18" fillId="3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vertical="top" wrapText="1"/>
    </xf>
    <xf numFmtId="0" fontId="2" fillId="3" borderId="6" xfId="0" applyFont="1" applyFill="1" applyBorder="1" applyAlignment="1">
      <alignment vertical="top" wrapText="1"/>
    </xf>
    <xf numFmtId="165" fontId="4" fillId="3" borderId="4" xfId="0" applyNumberFormat="1" applyFont="1" applyFill="1" applyBorder="1" applyAlignment="1">
      <alignment horizontal="center" vertical="center" wrapText="1"/>
    </xf>
    <xf numFmtId="165" fontId="4" fillId="3" borderId="7" xfId="0" applyNumberFormat="1" applyFont="1" applyFill="1" applyBorder="1" applyAlignment="1">
      <alignment horizontal="center" vertical="center" wrapText="1"/>
    </xf>
    <xf numFmtId="165" fontId="4" fillId="3" borderId="2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8"/>
  <sheetViews>
    <sheetView topLeftCell="A25" zoomScale="72" zoomScaleNormal="72" workbookViewId="0">
      <selection activeCell="D3" sqref="D3:G3"/>
    </sheetView>
  </sheetViews>
  <sheetFormatPr defaultRowHeight="12.75"/>
  <cols>
    <col min="1" max="1" width="5.140625" customWidth="1"/>
    <col min="2" max="2" width="23.85546875" customWidth="1"/>
    <col min="3" max="3" width="9.5703125" customWidth="1"/>
    <col min="4" max="4" width="10.42578125" customWidth="1"/>
    <col min="5" max="5" width="14.140625" customWidth="1"/>
    <col min="6" max="6" width="11.85546875" customWidth="1"/>
    <col min="7" max="7" width="13.7109375" customWidth="1"/>
    <col min="8" max="9" width="12.7109375" bestFit="1" customWidth="1"/>
  </cols>
  <sheetData>
    <row r="1" spans="1:12">
      <c r="E1" s="18"/>
      <c r="F1" s="18"/>
      <c r="G1" s="18"/>
    </row>
    <row r="2" spans="1:12" ht="15.75">
      <c r="D2" s="175" t="s">
        <v>84</v>
      </c>
      <c r="E2" s="175"/>
      <c r="F2" s="175"/>
      <c r="G2" s="175"/>
    </row>
    <row r="3" spans="1:12" ht="15.75">
      <c r="D3" s="175" t="s">
        <v>87</v>
      </c>
      <c r="E3" s="175"/>
      <c r="F3" s="175"/>
      <c r="G3" s="175"/>
    </row>
    <row r="4" spans="1:12" ht="15.75">
      <c r="D4" s="175" t="s">
        <v>119</v>
      </c>
      <c r="E4" s="175"/>
      <c r="F4" s="175"/>
      <c r="G4" s="175"/>
    </row>
    <row r="5" spans="1:12">
      <c r="E5" s="18"/>
      <c r="F5" s="18"/>
      <c r="G5" s="18"/>
    </row>
    <row r="6" spans="1:12" ht="15.75">
      <c r="B6" s="18"/>
      <c r="C6" s="18"/>
      <c r="D6" s="175" t="s">
        <v>84</v>
      </c>
      <c r="E6" s="175"/>
      <c r="F6" s="175"/>
      <c r="G6" s="65"/>
      <c r="H6" s="42"/>
      <c r="I6" s="42"/>
      <c r="J6" s="42"/>
      <c r="K6" s="42"/>
      <c r="L6" s="42"/>
    </row>
    <row r="7" spans="1:12" ht="15.75" hidden="1" customHeight="1">
      <c r="B7" s="18"/>
      <c r="C7" s="18"/>
      <c r="D7" s="65"/>
      <c r="E7" s="65" t="s">
        <v>28</v>
      </c>
      <c r="F7" s="65"/>
      <c r="G7" s="65"/>
      <c r="H7" s="42"/>
      <c r="I7" s="42"/>
      <c r="J7" s="42"/>
      <c r="K7" s="42"/>
      <c r="L7" s="42"/>
    </row>
    <row r="8" spans="1:12" ht="15.75" hidden="1" customHeight="1">
      <c r="B8" s="18"/>
      <c r="C8" s="18"/>
      <c r="D8" s="65" t="s">
        <v>13</v>
      </c>
      <c r="E8" s="65"/>
      <c r="F8" s="65"/>
      <c r="G8" s="65"/>
      <c r="H8" s="42"/>
      <c r="I8" s="42"/>
      <c r="J8" s="42"/>
      <c r="K8" s="42"/>
      <c r="L8" s="42"/>
    </row>
    <row r="9" spans="1:12" ht="12" hidden="1" customHeight="1">
      <c r="B9" s="18"/>
      <c r="C9" s="18"/>
      <c r="D9" s="65" t="s">
        <v>12</v>
      </c>
      <c r="E9" s="65"/>
      <c r="F9" s="65"/>
      <c r="G9" s="65"/>
      <c r="H9" s="42"/>
      <c r="I9" s="42"/>
      <c r="J9" s="42"/>
      <c r="K9" s="42"/>
      <c r="L9" s="42"/>
    </row>
    <row r="10" spans="1:12" ht="15.75">
      <c r="D10" s="178" t="s">
        <v>6</v>
      </c>
      <c r="E10" s="178"/>
      <c r="F10" s="178"/>
      <c r="G10" s="178"/>
      <c r="H10" s="42"/>
      <c r="I10" s="42"/>
      <c r="J10" s="42"/>
      <c r="K10" s="42"/>
      <c r="L10" s="42"/>
    </row>
    <row r="11" spans="1:12" ht="15.75">
      <c r="D11" s="175" t="s">
        <v>7</v>
      </c>
      <c r="E11" s="175"/>
      <c r="F11" s="175"/>
      <c r="G11" s="175"/>
      <c r="H11" s="42"/>
      <c r="I11" s="42"/>
      <c r="J11" s="42"/>
      <c r="K11" s="42"/>
      <c r="L11" s="42"/>
    </row>
    <row r="12" spans="1:12" ht="15.75">
      <c r="D12" s="175" t="s">
        <v>53</v>
      </c>
      <c r="E12" s="175"/>
      <c r="F12" s="175"/>
      <c r="G12" s="175"/>
      <c r="H12" s="42"/>
      <c r="I12" s="42"/>
      <c r="J12" s="42"/>
      <c r="K12" s="42"/>
      <c r="L12" s="42"/>
    </row>
    <row r="13" spans="1:12" ht="30.75" customHeight="1">
      <c r="D13" s="179" t="s">
        <v>62</v>
      </c>
      <c r="E13" s="179"/>
      <c r="F13" s="179"/>
      <c r="G13" s="179"/>
      <c r="H13" s="42"/>
      <c r="I13" s="42"/>
      <c r="J13" s="42"/>
      <c r="K13" s="42"/>
      <c r="L13" s="42"/>
    </row>
    <row r="14" spans="1:12">
      <c r="D14" s="177"/>
      <c r="E14" s="177"/>
      <c r="F14" s="177"/>
      <c r="G14" s="177"/>
      <c r="H14" s="42"/>
      <c r="I14" s="42"/>
      <c r="J14" s="42"/>
      <c r="K14" s="42"/>
      <c r="L14" s="42"/>
    </row>
    <row r="15" spans="1:12" ht="15.75">
      <c r="A15" s="176" t="s">
        <v>1</v>
      </c>
      <c r="B15" s="176"/>
      <c r="C15" s="176"/>
      <c r="D15" s="176"/>
      <c r="E15" s="176"/>
      <c r="F15" s="176"/>
      <c r="G15" s="176"/>
      <c r="H15" s="42"/>
      <c r="I15" s="42"/>
      <c r="J15" s="42"/>
      <c r="K15" s="42"/>
      <c r="L15" s="42"/>
    </row>
    <row r="16" spans="1:12" ht="15.75">
      <c r="A16" s="176" t="s">
        <v>108</v>
      </c>
      <c r="B16" s="176"/>
      <c r="C16" s="176"/>
      <c r="D16" s="176"/>
      <c r="E16" s="176"/>
      <c r="F16" s="176"/>
      <c r="G16" s="176"/>
      <c r="H16" s="42"/>
      <c r="I16" s="42"/>
      <c r="J16" s="42"/>
      <c r="K16" s="42"/>
      <c r="L16" s="42"/>
    </row>
    <row r="17" spans="1:12">
      <c r="H17" s="42"/>
      <c r="I17" s="42"/>
      <c r="J17" s="42"/>
      <c r="K17" s="42"/>
      <c r="L17" s="42"/>
    </row>
    <row r="18" spans="1:12">
      <c r="A18" s="173" t="s">
        <v>0</v>
      </c>
      <c r="B18" s="174" t="s">
        <v>2</v>
      </c>
      <c r="C18" s="98"/>
      <c r="D18" s="174" t="s">
        <v>9</v>
      </c>
      <c r="E18" s="174" t="s">
        <v>3</v>
      </c>
      <c r="F18" s="174"/>
      <c r="G18" s="174" t="s">
        <v>8</v>
      </c>
      <c r="H18" s="42"/>
      <c r="I18" s="42"/>
      <c r="J18" s="42"/>
      <c r="K18" s="42"/>
      <c r="L18" s="42"/>
    </row>
    <row r="19" spans="1:12" ht="63.75">
      <c r="A19" s="173"/>
      <c r="B19" s="174"/>
      <c r="C19" s="98" t="s">
        <v>11</v>
      </c>
      <c r="D19" s="174"/>
      <c r="E19" s="98" t="s">
        <v>4</v>
      </c>
      <c r="F19" s="98" t="s">
        <v>5</v>
      </c>
      <c r="G19" s="174"/>
      <c r="H19" s="42"/>
      <c r="I19" s="42"/>
      <c r="J19" s="42"/>
      <c r="K19" s="42"/>
      <c r="L19" s="42"/>
    </row>
    <row r="20" spans="1:12">
      <c r="A20" s="99">
        <v>1</v>
      </c>
      <c r="B20" s="98">
        <v>2</v>
      </c>
      <c r="C20" s="98">
        <v>3</v>
      </c>
      <c r="D20" s="98">
        <v>4</v>
      </c>
      <c r="E20" s="98">
        <v>5</v>
      </c>
      <c r="F20" s="53">
        <v>6</v>
      </c>
      <c r="G20" s="98">
        <v>7</v>
      </c>
      <c r="H20" s="42"/>
      <c r="I20" s="42"/>
      <c r="J20" s="42"/>
      <c r="K20" s="42"/>
      <c r="L20" s="42"/>
    </row>
    <row r="21" spans="1:12" ht="194.25" customHeight="1">
      <c r="A21" s="67">
        <v>1</v>
      </c>
      <c r="B21" s="15" t="s">
        <v>120</v>
      </c>
      <c r="C21" s="6">
        <v>370</v>
      </c>
      <c r="D21" s="6">
        <v>1480</v>
      </c>
      <c r="E21" s="20">
        <f>G21-F21</f>
        <v>5445</v>
      </c>
      <c r="F21" s="20">
        <v>55</v>
      </c>
      <c r="G21" s="20">
        <v>5500</v>
      </c>
      <c r="H21" s="42"/>
      <c r="I21" s="42"/>
      <c r="J21" s="42"/>
      <c r="K21" s="42"/>
      <c r="L21" s="42"/>
    </row>
    <row r="22" spans="1:12" ht="126">
      <c r="A22" s="54">
        <v>2</v>
      </c>
      <c r="B22" s="172" t="s">
        <v>93</v>
      </c>
      <c r="C22" s="6">
        <v>377</v>
      </c>
      <c r="D22" s="6">
        <v>2262</v>
      </c>
      <c r="E22" s="20">
        <f>G22-F22</f>
        <v>7501.2399000000005</v>
      </c>
      <c r="F22" s="20">
        <v>75.770099999999999</v>
      </c>
      <c r="G22" s="20">
        <v>7577.01</v>
      </c>
      <c r="H22" s="42"/>
      <c r="I22" s="42"/>
      <c r="J22" s="42"/>
      <c r="K22" s="42"/>
      <c r="L22" s="42"/>
    </row>
    <row r="23" spans="1:12" ht="173.25">
      <c r="A23" s="54">
        <v>3</v>
      </c>
      <c r="B23" s="15" t="s">
        <v>107</v>
      </c>
      <c r="C23" s="85">
        <v>280</v>
      </c>
      <c r="D23" s="6">
        <v>1680</v>
      </c>
      <c r="E23" s="20">
        <f>G23-F23</f>
        <v>5865.5717999999997</v>
      </c>
      <c r="F23" s="20">
        <v>59.248199999999997</v>
      </c>
      <c r="G23" s="20">
        <v>5924.82</v>
      </c>
      <c r="H23" s="42"/>
      <c r="I23" s="42"/>
      <c r="J23" s="42"/>
      <c r="K23" s="42"/>
      <c r="L23" s="42"/>
    </row>
    <row r="24" spans="1:12" ht="126">
      <c r="A24" s="54">
        <v>4</v>
      </c>
      <c r="B24" s="15" t="s">
        <v>122</v>
      </c>
      <c r="C24" s="85">
        <v>315</v>
      </c>
      <c r="D24" s="6">
        <v>1890</v>
      </c>
      <c r="E24" s="20">
        <f>G24-F24</f>
        <v>5148</v>
      </c>
      <c r="F24" s="20">
        <v>52</v>
      </c>
      <c r="G24" s="20">
        <v>5200</v>
      </c>
      <c r="H24" s="42"/>
      <c r="I24" s="42"/>
      <c r="J24" s="42"/>
      <c r="K24" s="42"/>
      <c r="L24" s="42"/>
    </row>
    <row r="25" spans="1:12" ht="126">
      <c r="A25" s="54">
        <v>5</v>
      </c>
      <c r="B25" s="15" t="s">
        <v>121</v>
      </c>
      <c r="C25" s="6">
        <v>450</v>
      </c>
      <c r="D25" s="6">
        <v>3000</v>
      </c>
      <c r="E25" s="20">
        <f>G25-F25</f>
        <v>7920</v>
      </c>
      <c r="F25" s="20">
        <v>80</v>
      </c>
      <c r="G25" s="20">
        <v>8000</v>
      </c>
      <c r="H25" s="42"/>
      <c r="I25" s="42"/>
      <c r="J25" s="42"/>
      <c r="K25" s="42"/>
      <c r="L25" s="42"/>
    </row>
    <row r="26" spans="1:12" ht="189.75" customHeight="1">
      <c r="A26" s="54">
        <v>6</v>
      </c>
      <c r="B26" s="15" t="s">
        <v>115</v>
      </c>
      <c r="C26" s="5">
        <v>750</v>
      </c>
      <c r="D26" s="6">
        <v>4500</v>
      </c>
      <c r="E26" s="20">
        <v>13921.1127</v>
      </c>
      <c r="F26" s="69">
        <v>140.6173</v>
      </c>
      <c r="G26" s="20">
        <f>E26/99*100</f>
        <v>14061.73</v>
      </c>
      <c r="H26" s="42"/>
      <c r="I26" s="42"/>
      <c r="J26" s="42"/>
      <c r="K26" s="42"/>
      <c r="L26" s="42"/>
    </row>
    <row r="27" spans="1:12" ht="188.25" customHeight="1">
      <c r="A27" s="67">
        <v>7</v>
      </c>
      <c r="B27" s="15" t="s">
        <v>128</v>
      </c>
      <c r="C27" s="85">
        <v>390</v>
      </c>
      <c r="D27" s="6">
        <v>936</v>
      </c>
      <c r="E27" s="20">
        <v>4199.0756000000001</v>
      </c>
      <c r="F27" s="69">
        <v>42.414909999999999</v>
      </c>
      <c r="G27" s="20">
        <f>E27*100/99</f>
        <v>4241.4905050505049</v>
      </c>
      <c r="H27" s="42"/>
      <c r="I27" s="42"/>
      <c r="J27" s="42"/>
      <c r="K27" s="42"/>
      <c r="L27" s="42"/>
    </row>
    <row r="28" spans="1:12" ht="15.75">
      <c r="A28" s="46"/>
      <c r="B28" s="38" t="s">
        <v>10</v>
      </c>
      <c r="C28" s="49">
        <f>SUM(C21:C27)</f>
        <v>2932</v>
      </c>
      <c r="D28" s="49">
        <f>SUM(D21:D27)</f>
        <v>15748</v>
      </c>
      <c r="E28" s="70">
        <f>SUM(E21:E27)</f>
        <v>50000</v>
      </c>
      <c r="F28" s="70">
        <f>SUM(F21:F27)</f>
        <v>505.05051000000003</v>
      </c>
      <c r="G28" s="70">
        <f>SUM(G21:G27)</f>
        <v>50505.050505050502</v>
      </c>
      <c r="H28" s="42"/>
      <c r="I28" s="42"/>
      <c r="J28" s="42"/>
      <c r="K28" s="42"/>
      <c r="L28" s="42"/>
    </row>
    <row r="29" spans="1:12">
      <c r="A29" s="42"/>
      <c r="B29" s="42"/>
      <c r="C29" s="42"/>
      <c r="D29" s="42"/>
      <c r="E29" s="43"/>
      <c r="F29" s="42"/>
      <c r="G29" s="42"/>
      <c r="H29" s="42"/>
      <c r="I29" s="42"/>
      <c r="J29" s="42"/>
      <c r="K29" s="42"/>
      <c r="L29" s="42"/>
    </row>
    <row r="30" spans="1:12">
      <c r="A30" s="42"/>
      <c r="B30" s="42"/>
      <c r="C30" s="42"/>
      <c r="D30" s="42"/>
      <c r="E30" s="42"/>
      <c r="F30" s="42"/>
      <c r="G30" s="43"/>
      <c r="H30" s="43"/>
      <c r="I30" s="42"/>
      <c r="J30" s="42"/>
      <c r="K30" s="42"/>
      <c r="L30" s="42"/>
    </row>
    <row r="31" spans="1:12">
      <c r="E31" s="22"/>
      <c r="G31" s="83"/>
      <c r="I31" s="22"/>
    </row>
    <row r="32" spans="1:12">
      <c r="E32" s="22"/>
    </row>
    <row r="34" spans="5:7">
      <c r="E34" s="22"/>
    </row>
    <row r="35" spans="5:7">
      <c r="E35" s="22"/>
    </row>
    <row r="36" spans="5:7">
      <c r="E36" s="22"/>
      <c r="G36" s="171"/>
    </row>
    <row r="38" spans="5:7">
      <c r="E38" s="22"/>
    </row>
  </sheetData>
  <mergeCells count="16">
    <mergeCell ref="D4:G4"/>
    <mergeCell ref="D3:G3"/>
    <mergeCell ref="D2:G2"/>
    <mergeCell ref="D6:F6"/>
    <mergeCell ref="D14:G14"/>
    <mergeCell ref="D13:G13"/>
    <mergeCell ref="D10:G10"/>
    <mergeCell ref="D11:G11"/>
    <mergeCell ref="D12:G12"/>
    <mergeCell ref="A15:G15"/>
    <mergeCell ref="A16:G16"/>
    <mergeCell ref="A18:A19"/>
    <mergeCell ref="B18:B19"/>
    <mergeCell ref="D18:D19"/>
    <mergeCell ref="E18:F18"/>
    <mergeCell ref="G18:G19"/>
  </mergeCells>
  <pageMargins left="1.1023622047244095" right="0.70866141732283472" top="0.74803149606299213" bottom="0.74803149606299213" header="0.31496062992125984" footer="0.31496062992125984"/>
  <pageSetup paperSize="9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L33"/>
  <sheetViews>
    <sheetView zoomScale="72" zoomScaleNormal="72" workbookViewId="0">
      <selection activeCell="D4" sqref="D4:G4"/>
    </sheetView>
  </sheetViews>
  <sheetFormatPr defaultRowHeight="12.75"/>
  <cols>
    <col min="1" max="1" width="5.140625" customWidth="1"/>
    <col min="2" max="2" width="23.85546875" customWidth="1"/>
    <col min="3" max="3" width="10.140625" customWidth="1"/>
    <col min="4" max="4" width="10.42578125" customWidth="1"/>
    <col min="5" max="5" width="13.42578125" customWidth="1"/>
    <col min="6" max="6" width="11.5703125" customWidth="1"/>
    <col min="7" max="7" width="13.85546875" customWidth="1"/>
    <col min="8" max="9" width="12.7109375" bestFit="1" customWidth="1"/>
  </cols>
  <sheetData>
    <row r="3" spans="1:12" ht="15.75">
      <c r="D3" s="175" t="s">
        <v>80</v>
      </c>
      <c r="E3" s="175"/>
      <c r="F3" s="175"/>
      <c r="G3" s="175"/>
    </row>
    <row r="4" spans="1:12" ht="15.75">
      <c r="D4" s="175" t="s">
        <v>87</v>
      </c>
      <c r="E4" s="175"/>
      <c r="F4" s="175"/>
      <c r="G4" s="175"/>
    </row>
    <row r="5" spans="1:12" ht="15.75">
      <c r="D5" s="175" t="s">
        <v>119</v>
      </c>
      <c r="E5" s="175"/>
      <c r="F5" s="175"/>
      <c r="G5" s="175"/>
    </row>
    <row r="6" spans="1:12">
      <c r="E6" s="18"/>
      <c r="F6" s="18"/>
      <c r="G6" s="18"/>
    </row>
    <row r="7" spans="1:12" ht="15.75">
      <c r="B7" s="18"/>
      <c r="C7" s="18"/>
      <c r="D7" s="175" t="s">
        <v>80</v>
      </c>
      <c r="E7" s="175"/>
      <c r="F7" s="175"/>
      <c r="G7" s="65"/>
      <c r="H7" s="42"/>
      <c r="I7" s="42"/>
      <c r="J7" s="42"/>
      <c r="K7" s="42"/>
      <c r="L7" s="42"/>
    </row>
    <row r="8" spans="1:12" ht="15.75" hidden="1" customHeight="1">
      <c r="B8" s="18"/>
      <c r="C8" s="18"/>
      <c r="D8" s="65"/>
      <c r="E8" s="65" t="s">
        <v>28</v>
      </c>
      <c r="F8" s="65"/>
      <c r="G8" s="65"/>
      <c r="H8" s="42"/>
      <c r="I8" s="42"/>
      <c r="J8" s="42"/>
      <c r="K8" s="42"/>
      <c r="L8" s="42"/>
    </row>
    <row r="9" spans="1:12" ht="15.75" hidden="1" customHeight="1">
      <c r="B9" s="18"/>
      <c r="C9" s="18"/>
      <c r="D9" s="65" t="s">
        <v>13</v>
      </c>
      <c r="E9" s="65"/>
      <c r="F9" s="65"/>
      <c r="G9" s="65"/>
      <c r="H9" s="42"/>
      <c r="I9" s="42"/>
      <c r="J9" s="42"/>
      <c r="K9" s="42"/>
      <c r="L9" s="42"/>
    </row>
    <row r="10" spans="1:12" ht="12" hidden="1" customHeight="1">
      <c r="B10" s="18"/>
      <c r="C10" s="18"/>
      <c r="D10" s="65" t="s">
        <v>12</v>
      </c>
      <c r="E10" s="65"/>
      <c r="F10" s="65"/>
      <c r="G10" s="65"/>
      <c r="H10" s="42"/>
      <c r="I10" s="42"/>
      <c r="J10" s="42"/>
      <c r="K10" s="42"/>
      <c r="L10" s="42"/>
    </row>
    <row r="11" spans="1:12" ht="15.75">
      <c r="D11" s="178" t="s">
        <v>6</v>
      </c>
      <c r="E11" s="178"/>
      <c r="F11" s="178"/>
      <c r="G11" s="178"/>
      <c r="H11" s="42"/>
      <c r="I11" s="42"/>
      <c r="J11" s="42"/>
      <c r="K11" s="42"/>
      <c r="L11" s="42"/>
    </row>
    <row r="12" spans="1:12" ht="15.75">
      <c r="D12" s="175" t="s">
        <v>7</v>
      </c>
      <c r="E12" s="175"/>
      <c r="F12" s="175"/>
      <c r="G12" s="175"/>
      <c r="H12" s="42"/>
      <c r="I12" s="42"/>
      <c r="J12" s="42"/>
      <c r="K12" s="42"/>
      <c r="L12" s="42"/>
    </row>
    <row r="13" spans="1:12" ht="15.75">
      <c r="D13" s="175" t="s">
        <v>53</v>
      </c>
      <c r="E13" s="175"/>
      <c r="F13" s="175"/>
      <c r="G13" s="175"/>
      <c r="H13" s="42"/>
      <c r="I13" s="42"/>
      <c r="J13" s="42"/>
      <c r="K13" s="42"/>
      <c r="L13" s="42"/>
    </row>
    <row r="14" spans="1:12" ht="30.75" customHeight="1">
      <c r="D14" s="179" t="s">
        <v>62</v>
      </c>
      <c r="E14" s="179"/>
      <c r="F14" s="179"/>
      <c r="G14" s="179"/>
      <c r="H14" s="42"/>
      <c r="I14" s="42"/>
      <c r="J14" s="42"/>
      <c r="K14" s="42"/>
      <c r="L14" s="42"/>
    </row>
    <row r="15" spans="1:12">
      <c r="D15" s="177"/>
      <c r="E15" s="177"/>
      <c r="F15" s="177"/>
      <c r="G15" s="177"/>
      <c r="H15" s="42"/>
      <c r="I15" s="42"/>
      <c r="J15" s="42"/>
      <c r="K15" s="42"/>
      <c r="L15" s="42"/>
    </row>
    <row r="16" spans="1:12" ht="15.75">
      <c r="A16" s="176" t="s">
        <v>1</v>
      </c>
      <c r="B16" s="176"/>
      <c r="C16" s="176"/>
      <c r="D16" s="176"/>
      <c r="E16" s="176"/>
      <c r="F16" s="176"/>
      <c r="G16" s="176"/>
      <c r="H16" s="42"/>
      <c r="I16" s="42"/>
      <c r="J16" s="42"/>
      <c r="K16" s="42"/>
      <c r="L16" s="42"/>
    </row>
    <row r="17" spans="1:12" ht="15.75">
      <c r="A17" s="176" t="s">
        <v>76</v>
      </c>
      <c r="B17" s="176"/>
      <c r="C17" s="176"/>
      <c r="D17" s="176"/>
      <c r="E17" s="176"/>
      <c r="F17" s="176"/>
      <c r="G17" s="176"/>
      <c r="H17" s="42"/>
      <c r="I17" s="42"/>
      <c r="J17" s="42"/>
      <c r="K17" s="42"/>
      <c r="L17" s="42"/>
    </row>
    <row r="18" spans="1:12">
      <c r="H18" s="42"/>
      <c r="I18" s="42"/>
      <c r="J18" s="42"/>
      <c r="K18" s="42"/>
      <c r="L18" s="42"/>
    </row>
    <row r="19" spans="1:12">
      <c r="A19" s="173" t="s">
        <v>0</v>
      </c>
      <c r="B19" s="174" t="s">
        <v>2</v>
      </c>
      <c r="C19" s="98"/>
      <c r="D19" s="174" t="s">
        <v>9</v>
      </c>
      <c r="E19" s="174" t="s">
        <v>3</v>
      </c>
      <c r="F19" s="174"/>
      <c r="G19" s="174" t="s">
        <v>8</v>
      </c>
      <c r="H19" s="42"/>
      <c r="I19" s="42"/>
      <c r="J19" s="42"/>
      <c r="K19" s="42"/>
      <c r="L19" s="42"/>
    </row>
    <row r="20" spans="1:12" ht="63.75">
      <c r="A20" s="173"/>
      <c r="B20" s="174"/>
      <c r="C20" s="98" t="s">
        <v>11</v>
      </c>
      <c r="D20" s="174"/>
      <c r="E20" s="98" t="s">
        <v>4</v>
      </c>
      <c r="F20" s="98" t="s">
        <v>5</v>
      </c>
      <c r="G20" s="174"/>
      <c r="H20" s="42"/>
      <c r="I20" s="42"/>
      <c r="J20" s="42"/>
      <c r="K20" s="42"/>
      <c r="L20" s="42"/>
    </row>
    <row r="21" spans="1:12">
      <c r="A21" s="99">
        <v>1</v>
      </c>
      <c r="B21" s="98">
        <v>2</v>
      </c>
      <c r="C21" s="98">
        <v>3</v>
      </c>
      <c r="D21" s="98">
        <v>4</v>
      </c>
      <c r="E21" s="98">
        <v>5</v>
      </c>
      <c r="F21" s="53">
        <v>6</v>
      </c>
      <c r="G21" s="98">
        <v>7</v>
      </c>
      <c r="H21" s="42"/>
      <c r="I21" s="42"/>
      <c r="J21" s="42"/>
      <c r="K21" s="42"/>
      <c r="L21" s="42"/>
    </row>
    <row r="22" spans="1:12" ht="157.5">
      <c r="A22" s="170">
        <v>1</v>
      </c>
      <c r="B22" s="15" t="s">
        <v>129</v>
      </c>
      <c r="C22" s="85">
        <v>430</v>
      </c>
      <c r="D22" s="6">
        <v>3010</v>
      </c>
      <c r="E22" s="20">
        <f>G22-F22</f>
        <v>7425</v>
      </c>
      <c r="F22" s="20">
        <f>0.01*G22</f>
        <v>75</v>
      </c>
      <c r="G22" s="20">
        <v>7500</v>
      </c>
      <c r="H22" s="42"/>
      <c r="I22" s="42"/>
      <c r="J22" s="42"/>
      <c r="K22" s="42"/>
      <c r="L22" s="42"/>
    </row>
    <row r="23" spans="1:12" ht="157.5">
      <c r="A23" s="59">
        <v>2</v>
      </c>
      <c r="B23" s="121" t="s">
        <v>95</v>
      </c>
      <c r="C23" s="44">
        <v>1210</v>
      </c>
      <c r="D23" s="40">
        <v>9700</v>
      </c>
      <c r="E23" s="20">
        <v>15543</v>
      </c>
      <c r="F23" s="69">
        <v>157</v>
      </c>
      <c r="G23" s="20">
        <f>E23/99*100</f>
        <v>15700</v>
      </c>
      <c r="H23" s="42"/>
      <c r="I23" s="42"/>
      <c r="J23" s="42"/>
      <c r="K23" s="42"/>
      <c r="L23" s="42"/>
    </row>
    <row r="24" spans="1:12" ht="175.5" customHeight="1">
      <c r="A24" s="59">
        <v>3</v>
      </c>
      <c r="B24" s="121" t="s">
        <v>96</v>
      </c>
      <c r="C24" s="44">
        <v>340</v>
      </c>
      <c r="D24" s="40">
        <v>1920</v>
      </c>
      <c r="E24" s="20">
        <f>G24-F24</f>
        <v>4950</v>
      </c>
      <c r="F24" s="69">
        <f>G24*0.01</f>
        <v>50</v>
      </c>
      <c r="G24" s="20">
        <v>5000</v>
      </c>
      <c r="H24" s="42"/>
      <c r="I24" s="42"/>
      <c r="J24" s="42"/>
      <c r="K24" s="42"/>
      <c r="L24" s="42"/>
    </row>
    <row r="25" spans="1:12" ht="178.5" customHeight="1">
      <c r="A25" s="59">
        <v>4</v>
      </c>
      <c r="B25" s="120" t="s">
        <v>97</v>
      </c>
      <c r="C25" s="9">
        <v>762</v>
      </c>
      <c r="D25" s="3">
        <v>9500</v>
      </c>
      <c r="E25" s="21">
        <v>13370</v>
      </c>
      <c r="F25" s="21">
        <v>135.05051</v>
      </c>
      <c r="G25" s="21">
        <f>E25/99*100</f>
        <v>13505.050505050505</v>
      </c>
      <c r="H25" s="42"/>
      <c r="I25" s="42"/>
      <c r="J25" s="42"/>
      <c r="K25" s="42"/>
      <c r="L25" s="42"/>
    </row>
    <row r="26" spans="1:12" ht="141.75">
      <c r="A26" s="54">
        <v>5</v>
      </c>
      <c r="B26" s="15" t="s">
        <v>130</v>
      </c>
      <c r="C26" s="3">
        <v>246</v>
      </c>
      <c r="D26" s="3">
        <v>1476</v>
      </c>
      <c r="E26" s="21">
        <v>4752</v>
      </c>
      <c r="F26" s="20">
        <v>48</v>
      </c>
      <c r="G26" s="21">
        <f>E26/99*100</f>
        <v>4800</v>
      </c>
      <c r="H26" s="42"/>
      <c r="I26" s="42"/>
      <c r="J26" s="42"/>
      <c r="K26" s="42"/>
      <c r="L26" s="42"/>
    </row>
    <row r="27" spans="1:12" ht="178.5" customHeight="1">
      <c r="A27" s="59">
        <v>6</v>
      </c>
      <c r="B27" s="168" t="s">
        <v>123</v>
      </c>
      <c r="C27" s="44">
        <v>300</v>
      </c>
      <c r="D27" s="40">
        <v>550</v>
      </c>
      <c r="E27" s="20">
        <f>G27-F27</f>
        <v>3960</v>
      </c>
      <c r="F27" s="69">
        <v>40</v>
      </c>
      <c r="G27" s="20">
        <v>4000</v>
      </c>
      <c r="H27" s="42"/>
      <c r="I27" s="42"/>
      <c r="J27" s="42"/>
      <c r="K27" s="42"/>
      <c r="L27" s="42"/>
    </row>
    <row r="28" spans="1:12" ht="15.75">
      <c r="A28" s="46"/>
      <c r="B28" s="38" t="s">
        <v>10</v>
      </c>
      <c r="C28" s="3">
        <f>SUM(C22:C27)</f>
        <v>3288</v>
      </c>
      <c r="D28" s="3">
        <f>SUM(D22:D27)</f>
        <v>26156</v>
      </c>
      <c r="E28" s="21">
        <f>SUM(E22:E27)</f>
        <v>50000</v>
      </c>
      <c r="F28" s="21">
        <f>SUM(F22:F27)</f>
        <v>505.05051000000003</v>
      </c>
      <c r="G28" s="21">
        <f>SUM(G22:G27)</f>
        <v>50505.050505050502</v>
      </c>
      <c r="H28" s="42"/>
      <c r="I28" s="42"/>
      <c r="J28" s="42"/>
      <c r="K28" s="42"/>
      <c r="L28" s="42"/>
    </row>
    <row r="29" spans="1:12">
      <c r="A29" s="42"/>
      <c r="B29" s="42"/>
      <c r="C29" s="42"/>
      <c r="D29" s="42"/>
      <c r="E29" s="43"/>
      <c r="F29" s="42"/>
      <c r="G29" s="42"/>
      <c r="H29" s="42"/>
      <c r="I29" s="42"/>
      <c r="J29" s="42"/>
      <c r="K29" s="42"/>
      <c r="L29" s="42"/>
    </row>
    <row r="30" spans="1:12">
      <c r="A30" s="42"/>
      <c r="B30" s="42"/>
      <c r="C30" s="42"/>
      <c r="D30" s="42"/>
      <c r="E30" s="43"/>
      <c r="F30" s="42"/>
      <c r="G30" s="43"/>
      <c r="H30" s="43"/>
      <c r="I30" s="42"/>
      <c r="J30" s="42"/>
      <c r="K30" s="42"/>
      <c r="L30" s="42"/>
    </row>
    <row r="31" spans="1:12">
      <c r="E31" s="22"/>
      <c r="G31" s="83"/>
      <c r="I31" s="22"/>
    </row>
    <row r="32" spans="1:12">
      <c r="E32" s="22"/>
    </row>
    <row r="33" spans="5:5">
      <c r="E33" s="22"/>
    </row>
  </sheetData>
  <mergeCells count="16">
    <mergeCell ref="A16:G16"/>
    <mergeCell ref="A17:G17"/>
    <mergeCell ref="A19:A20"/>
    <mergeCell ref="B19:B20"/>
    <mergeCell ref="D19:D20"/>
    <mergeCell ref="E19:F19"/>
    <mergeCell ref="G19:G20"/>
    <mergeCell ref="D3:G3"/>
    <mergeCell ref="D4:G4"/>
    <mergeCell ref="D5:G5"/>
    <mergeCell ref="D7:F7"/>
    <mergeCell ref="D15:G15"/>
    <mergeCell ref="D14:G14"/>
    <mergeCell ref="D11:G11"/>
    <mergeCell ref="D12:G12"/>
    <mergeCell ref="D13:G13"/>
  </mergeCells>
  <pageMargins left="1.1023622047244095" right="0.59055118110236227" top="0.74803149606299213" bottom="0.74803149606299213" header="0.31496062992125984" footer="0.31496062992125984"/>
  <pageSetup paperSize="9" scale="9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6"/>
  <sheetViews>
    <sheetView zoomScale="72" zoomScaleNormal="72" workbookViewId="0">
      <selection activeCell="D6" sqref="D6:F6"/>
    </sheetView>
  </sheetViews>
  <sheetFormatPr defaultRowHeight="12.75"/>
  <cols>
    <col min="1" max="1" width="5.140625" customWidth="1"/>
    <col min="2" max="2" width="23.85546875" customWidth="1"/>
    <col min="3" max="3" width="10.140625" customWidth="1"/>
    <col min="4" max="4" width="10.42578125" customWidth="1"/>
    <col min="5" max="5" width="13.42578125" customWidth="1"/>
    <col min="6" max="6" width="11.5703125" customWidth="1"/>
    <col min="7" max="7" width="13.85546875" customWidth="1"/>
    <col min="8" max="9" width="12.7109375" bestFit="1" customWidth="1"/>
  </cols>
  <sheetData>
    <row r="1" spans="1:12">
      <c r="E1" s="18"/>
      <c r="F1" s="18"/>
      <c r="G1" s="18"/>
    </row>
    <row r="2" spans="1:12" ht="15.75">
      <c r="D2" s="175" t="s">
        <v>85</v>
      </c>
      <c r="E2" s="175"/>
      <c r="F2" s="175"/>
      <c r="G2" s="175"/>
    </row>
    <row r="3" spans="1:12" ht="15.75">
      <c r="D3" s="175" t="s">
        <v>87</v>
      </c>
      <c r="E3" s="175"/>
      <c r="F3" s="175"/>
      <c r="G3" s="175"/>
    </row>
    <row r="4" spans="1:12" ht="15.75">
      <c r="D4" s="175" t="s">
        <v>103</v>
      </c>
      <c r="E4" s="175"/>
      <c r="F4" s="175"/>
      <c r="G4" s="175"/>
    </row>
    <row r="5" spans="1:12">
      <c r="E5" s="18"/>
      <c r="F5" s="18"/>
      <c r="G5" s="18"/>
    </row>
    <row r="6" spans="1:12" ht="15.75">
      <c r="B6" s="18"/>
      <c r="C6" s="18"/>
      <c r="D6" s="175" t="s">
        <v>85</v>
      </c>
      <c r="E6" s="175"/>
      <c r="F6" s="175"/>
      <c r="G6" s="65"/>
      <c r="H6" s="42"/>
      <c r="I6" s="42"/>
      <c r="J6" s="42"/>
      <c r="K6" s="42"/>
      <c r="L6" s="42"/>
    </row>
    <row r="7" spans="1:12" ht="15.75" hidden="1" customHeight="1">
      <c r="B7" s="18"/>
      <c r="C7" s="18"/>
      <c r="D7" s="65"/>
      <c r="E7" s="65" t="s">
        <v>28</v>
      </c>
      <c r="F7" s="65"/>
      <c r="G7" s="65"/>
      <c r="H7" s="42"/>
      <c r="I7" s="42"/>
      <c r="J7" s="42"/>
      <c r="K7" s="42"/>
      <c r="L7" s="42"/>
    </row>
    <row r="8" spans="1:12" ht="15.75" hidden="1" customHeight="1">
      <c r="B8" s="18"/>
      <c r="C8" s="18"/>
      <c r="D8" s="65" t="s">
        <v>13</v>
      </c>
      <c r="E8" s="65"/>
      <c r="F8" s="65"/>
      <c r="G8" s="65"/>
      <c r="H8" s="42"/>
      <c r="I8" s="42"/>
      <c r="J8" s="42"/>
      <c r="K8" s="42"/>
      <c r="L8" s="42"/>
    </row>
    <row r="9" spans="1:12" ht="12" hidden="1" customHeight="1">
      <c r="B9" s="18"/>
      <c r="C9" s="18"/>
      <c r="D9" s="65" t="s">
        <v>12</v>
      </c>
      <c r="E9" s="65"/>
      <c r="F9" s="65"/>
      <c r="G9" s="65"/>
      <c r="H9" s="42"/>
      <c r="I9" s="42"/>
      <c r="J9" s="42"/>
      <c r="K9" s="42"/>
      <c r="L9" s="42"/>
    </row>
    <row r="10" spans="1:12" ht="15.75">
      <c r="D10" s="178" t="s">
        <v>6</v>
      </c>
      <c r="E10" s="178"/>
      <c r="F10" s="178"/>
      <c r="G10" s="178"/>
      <c r="H10" s="42"/>
      <c r="I10" s="42"/>
      <c r="J10" s="42"/>
      <c r="K10" s="42"/>
      <c r="L10" s="42"/>
    </row>
    <row r="11" spans="1:12" ht="15.75">
      <c r="D11" s="175" t="s">
        <v>7</v>
      </c>
      <c r="E11" s="175"/>
      <c r="F11" s="175"/>
      <c r="G11" s="175"/>
      <c r="H11" s="42"/>
      <c r="I11" s="42"/>
      <c r="J11" s="42"/>
      <c r="K11" s="42"/>
      <c r="L11" s="42"/>
    </row>
    <row r="12" spans="1:12" ht="15.75">
      <c r="D12" s="175" t="s">
        <v>53</v>
      </c>
      <c r="E12" s="175"/>
      <c r="F12" s="175"/>
      <c r="G12" s="175"/>
      <c r="H12" s="42"/>
      <c r="I12" s="42"/>
      <c r="J12" s="42"/>
      <c r="K12" s="42"/>
      <c r="L12" s="42"/>
    </row>
    <row r="13" spans="1:12" ht="30.75" customHeight="1">
      <c r="D13" s="179" t="s">
        <v>62</v>
      </c>
      <c r="E13" s="179"/>
      <c r="F13" s="179"/>
      <c r="G13" s="179"/>
      <c r="H13" s="42"/>
      <c r="I13" s="42"/>
      <c r="J13" s="42"/>
      <c r="K13" s="42"/>
      <c r="L13" s="42"/>
    </row>
    <row r="14" spans="1:12">
      <c r="D14" s="177"/>
      <c r="E14" s="177"/>
      <c r="F14" s="177"/>
      <c r="G14" s="177"/>
      <c r="H14" s="42"/>
      <c r="I14" s="42"/>
      <c r="J14" s="42"/>
      <c r="K14" s="42"/>
      <c r="L14" s="42"/>
    </row>
    <row r="15" spans="1:12" ht="15.75">
      <c r="A15" s="176" t="s">
        <v>1</v>
      </c>
      <c r="B15" s="176"/>
      <c r="C15" s="176"/>
      <c r="D15" s="176"/>
      <c r="E15" s="176"/>
      <c r="F15" s="176"/>
      <c r="G15" s="176"/>
      <c r="H15" s="42"/>
      <c r="I15" s="42"/>
      <c r="J15" s="42"/>
      <c r="K15" s="42"/>
      <c r="L15" s="42"/>
    </row>
    <row r="16" spans="1:12" ht="15.75">
      <c r="A16" s="176" t="s">
        <v>109</v>
      </c>
      <c r="B16" s="176"/>
      <c r="C16" s="176"/>
      <c r="D16" s="176"/>
      <c r="E16" s="176"/>
      <c r="F16" s="176"/>
      <c r="G16" s="176"/>
      <c r="H16" s="42"/>
      <c r="I16" s="42"/>
      <c r="J16" s="42"/>
      <c r="K16" s="42"/>
      <c r="L16" s="42"/>
    </row>
    <row r="17" spans="1:12">
      <c r="H17" s="42"/>
      <c r="I17" s="42"/>
      <c r="J17" s="42"/>
      <c r="K17" s="42"/>
      <c r="L17" s="42"/>
    </row>
    <row r="18" spans="1:12">
      <c r="A18" s="173" t="s">
        <v>0</v>
      </c>
      <c r="B18" s="174" t="s">
        <v>2</v>
      </c>
      <c r="C18" s="118"/>
      <c r="D18" s="174" t="s">
        <v>9</v>
      </c>
      <c r="E18" s="174" t="s">
        <v>3</v>
      </c>
      <c r="F18" s="174"/>
      <c r="G18" s="174" t="s">
        <v>8</v>
      </c>
      <c r="H18" s="42"/>
      <c r="I18" s="42"/>
      <c r="J18" s="42"/>
      <c r="K18" s="42"/>
      <c r="L18" s="42"/>
    </row>
    <row r="19" spans="1:12" ht="63.75">
      <c r="A19" s="173"/>
      <c r="B19" s="174"/>
      <c r="C19" s="118" t="s">
        <v>11</v>
      </c>
      <c r="D19" s="174"/>
      <c r="E19" s="118" t="s">
        <v>4</v>
      </c>
      <c r="F19" s="118" t="s">
        <v>5</v>
      </c>
      <c r="G19" s="174"/>
      <c r="H19" s="42"/>
      <c r="I19" s="42"/>
      <c r="J19" s="42"/>
      <c r="K19" s="42"/>
      <c r="L19" s="42"/>
    </row>
    <row r="20" spans="1:12">
      <c r="A20" s="117">
        <v>1</v>
      </c>
      <c r="B20" s="118">
        <v>2</v>
      </c>
      <c r="C20" s="118">
        <v>3</v>
      </c>
      <c r="D20" s="118">
        <v>4</v>
      </c>
      <c r="E20" s="118">
        <v>5</v>
      </c>
      <c r="F20" s="53">
        <v>6</v>
      </c>
      <c r="G20" s="118">
        <v>7</v>
      </c>
      <c r="H20" s="42"/>
      <c r="I20" s="42"/>
      <c r="J20" s="42"/>
      <c r="K20" s="42"/>
      <c r="L20" s="42"/>
    </row>
    <row r="21" spans="1:12" ht="157.5">
      <c r="A21" s="6">
        <v>1</v>
      </c>
      <c r="B21" s="15" t="s">
        <v>131</v>
      </c>
      <c r="C21" s="84">
        <v>500</v>
      </c>
      <c r="D21" s="6">
        <v>4600</v>
      </c>
      <c r="E21" s="20">
        <f>G21-F21</f>
        <v>12177</v>
      </c>
      <c r="F21" s="20">
        <v>123</v>
      </c>
      <c r="G21" s="20">
        <v>12300</v>
      </c>
      <c r="H21" s="42"/>
      <c r="I21" s="42"/>
      <c r="J21" s="42"/>
      <c r="K21" s="42"/>
      <c r="L21" s="42"/>
    </row>
    <row r="22" spans="1:12" ht="126">
      <c r="A22" s="59">
        <v>2</v>
      </c>
      <c r="B22" s="50" t="s">
        <v>124</v>
      </c>
      <c r="C22" s="5">
        <v>272</v>
      </c>
      <c r="D22" s="9">
        <v>1632</v>
      </c>
      <c r="E22" s="20">
        <f>G22-F22</f>
        <v>5841</v>
      </c>
      <c r="F22" s="20">
        <f>G22*0.01</f>
        <v>59</v>
      </c>
      <c r="G22" s="20">
        <v>5900</v>
      </c>
      <c r="H22" s="42"/>
      <c r="I22" s="42"/>
      <c r="J22" s="42"/>
      <c r="K22" s="42"/>
      <c r="L22" s="42"/>
    </row>
    <row r="23" spans="1:12" ht="182.25" customHeight="1">
      <c r="A23" s="6">
        <v>3</v>
      </c>
      <c r="B23" s="15" t="s">
        <v>117</v>
      </c>
      <c r="C23" s="100">
        <v>630</v>
      </c>
      <c r="D23" s="6">
        <v>5040</v>
      </c>
      <c r="E23" s="20">
        <f>G23-F23</f>
        <v>15840</v>
      </c>
      <c r="F23" s="20">
        <v>160</v>
      </c>
      <c r="G23" s="20">
        <v>16000</v>
      </c>
      <c r="H23" s="42"/>
      <c r="I23" s="42"/>
      <c r="J23" s="42"/>
      <c r="K23" s="42"/>
      <c r="L23" s="42"/>
    </row>
    <row r="24" spans="1:12" ht="173.25">
      <c r="A24" s="6">
        <v>4</v>
      </c>
      <c r="B24" s="15" t="s">
        <v>116</v>
      </c>
      <c r="C24" s="84">
        <v>780</v>
      </c>
      <c r="D24" s="6">
        <v>3120</v>
      </c>
      <c r="E24" s="20">
        <f>G24-F24</f>
        <v>10395</v>
      </c>
      <c r="F24" s="20">
        <v>105</v>
      </c>
      <c r="G24" s="20">
        <v>10500</v>
      </c>
      <c r="H24" s="42"/>
      <c r="I24" s="42"/>
      <c r="J24" s="42"/>
      <c r="K24" s="42"/>
      <c r="L24" s="42"/>
    </row>
    <row r="25" spans="1:12" ht="126">
      <c r="A25" s="59">
        <v>5</v>
      </c>
      <c r="B25" s="15" t="s">
        <v>94</v>
      </c>
      <c r="C25" s="5">
        <v>1094</v>
      </c>
      <c r="D25" s="6">
        <v>6576</v>
      </c>
      <c r="E25" s="20">
        <v>5747</v>
      </c>
      <c r="F25" s="20">
        <v>58.050510000000003</v>
      </c>
      <c r="G25" s="20">
        <f>E25/99*100</f>
        <v>5805.0505050505053</v>
      </c>
      <c r="H25" s="42"/>
      <c r="I25" s="42"/>
      <c r="J25" s="42"/>
      <c r="K25" s="42"/>
      <c r="L25" s="42"/>
    </row>
    <row r="26" spans="1:12" ht="15.75">
      <c r="A26" s="46"/>
      <c r="B26" s="38" t="s">
        <v>10</v>
      </c>
      <c r="C26" s="3">
        <f>SUM(C21:C25)</f>
        <v>3276</v>
      </c>
      <c r="D26" s="3">
        <f>SUM(D21:D25)</f>
        <v>20968</v>
      </c>
      <c r="E26" s="21">
        <f>SUM(E21:E25)</f>
        <v>50000</v>
      </c>
      <c r="F26" s="21">
        <f>SUM(F21:F25)</f>
        <v>505.05051000000003</v>
      </c>
      <c r="G26" s="21">
        <f>SUM(G21:G25)</f>
        <v>50505.050505050502</v>
      </c>
      <c r="H26" s="42"/>
      <c r="I26" s="42"/>
      <c r="J26" s="42"/>
      <c r="K26" s="42"/>
      <c r="L26" s="42"/>
    </row>
    <row r="27" spans="1:12">
      <c r="A27" s="42"/>
      <c r="B27" s="42"/>
      <c r="C27" s="42"/>
      <c r="D27" s="42"/>
      <c r="E27" s="43"/>
      <c r="F27" s="42"/>
      <c r="G27" s="42"/>
      <c r="H27" s="42"/>
      <c r="I27" s="42"/>
      <c r="J27" s="42"/>
      <c r="K27" s="42"/>
      <c r="L27" s="42"/>
    </row>
    <row r="28" spans="1:12">
      <c r="A28" s="42"/>
      <c r="B28" s="42"/>
      <c r="C28" s="42"/>
      <c r="D28" s="42"/>
      <c r="E28" s="42"/>
      <c r="F28" s="42"/>
      <c r="G28" s="43"/>
      <c r="H28" s="43"/>
      <c r="I28" s="42"/>
      <c r="J28" s="42"/>
      <c r="K28" s="42"/>
      <c r="L28" s="42"/>
    </row>
    <row r="29" spans="1:12">
      <c r="E29" s="22"/>
      <c r="G29" s="83"/>
      <c r="I29" s="22"/>
    </row>
    <row r="31" spans="1:12">
      <c r="E31" s="22"/>
    </row>
    <row r="32" spans="1:12">
      <c r="E32" s="22"/>
    </row>
    <row r="36" spans="5:5">
      <c r="E36" s="22"/>
    </row>
  </sheetData>
  <mergeCells count="16">
    <mergeCell ref="A15:G15"/>
    <mergeCell ref="A16:G16"/>
    <mergeCell ref="A18:A19"/>
    <mergeCell ref="B18:B19"/>
    <mergeCell ref="D18:D19"/>
    <mergeCell ref="E18:F18"/>
    <mergeCell ref="G18:G19"/>
    <mergeCell ref="D2:G2"/>
    <mergeCell ref="D3:G3"/>
    <mergeCell ref="D4:G4"/>
    <mergeCell ref="D14:G14"/>
    <mergeCell ref="D6:F6"/>
    <mergeCell ref="D10:G10"/>
    <mergeCell ref="D11:G11"/>
    <mergeCell ref="D12:G12"/>
    <mergeCell ref="D13:G13"/>
  </mergeCells>
  <pageMargins left="1.1023622047244095" right="0.70866141732283472" top="0.74803149606299213" bottom="0.74803149606299213" header="0.31496062992125984" footer="0.31496062992125984"/>
  <pageSetup paperSize="9" scale="9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J30"/>
  <sheetViews>
    <sheetView zoomScale="72" zoomScaleNormal="72" workbookViewId="0">
      <selection activeCell="J10" sqref="J10"/>
    </sheetView>
  </sheetViews>
  <sheetFormatPr defaultRowHeight="12.75"/>
  <cols>
    <col min="1" max="1" width="5.140625" customWidth="1"/>
    <col min="2" max="2" width="23.85546875" customWidth="1"/>
    <col min="3" max="3" width="10.7109375" customWidth="1"/>
    <col min="4" max="4" width="9.42578125" customWidth="1"/>
    <col min="5" max="5" width="13.7109375" customWidth="1"/>
    <col min="6" max="6" width="12" customWidth="1"/>
    <col min="7" max="7" width="13.85546875" customWidth="1"/>
    <col min="9" max="9" width="13.85546875" bestFit="1" customWidth="1"/>
    <col min="10" max="10" width="17.42578125" customWidth="1"/>
  </cols>
  <sheetData>
    <row r="2" spans="1:9" ht="15.75">
      <c r="D2" s="175" t="s">
        <v>64</v>
      </c>
      <c r="E2" s="175"/>
      <c r="F2" s="175"/>
      <c r="G2" s="175"/>
    </row>
    <row r="3" spans="1:9" ht="15.75">
      <c r="D3" s="175" t="s">
        <v>87</v>
      </c>
      <c r="E3" s="175"/>
      <c r="F3" s="175"/>
      <c r="G3" s="175"/>
    </row>
    <row r="4" spans="1:9" ht="15.75">
      <c r="D4" s="175" t="s">
        <v>88</v>
      </c>
      <c r="E4" s="175"/>
      <c r="F4" s="175"/>
      <c r="G4" s="175"/>
      <c r="H4" s="42"/>
    </row>
    <row r="5" spans="1:9" ht="15.75">
      <c r="D5" s="65"/>
      <c r="E5" s="65"/>
      <c r="F5" s="65"/>
      <c r="G5" s="65"/>
      <c r="H5" s="42"/>
    </row>
    <row r="6" spans="1:9" ht="15.75">
      <c r="D6" s="175" t="s">
        <v>64</v>
      </c>
      <c r="E6" s="175"/>
      <c r="F6" s="169"/>
      <c r="G6" s="169"/>
      <c r="H6" s="42"/>
    </row>
    <row r="7" spans="1:9" ht="15.75">
      <c r="D7" s="175" t="s">
        <v>6</v>
      </c>
      <c r="E7" s="175"/>
      <c r="F7" s="175"/>
      <c r="G7" s="175"/>
      <c r="H7" s="42"/>
    </row>
    <row r="8" spans="1:9" ht="15.75">
      <c r="D8" s="175" t="s">
        <v>7</v>
      </c>
      <c r="E8" s="175"/>
      <c r="F8" s="175"/>
      <c r="G8" s="175"/>
      <c r="H8" s="42"/>
    </row>
    <row r="9" spans="1:9" ht="15.75">
      <c r="D9" s="175" t="s">
        <v>53</v>
      </c>
      <c r="E9" s="175"/>
      <c r="F9" s="175"/>
      <c r="G9" s="175"/>
      <c r="H9" s="42"/>
    </row>
    <row r="10" spans="1:9" ht="30" customHeight="1">
      <c r="D10" s="179" t="s">
        <v>99</v>
      </c>
      <c r="E10" s="179"/>
      <c r="F10" s="179"/>
      <c r="G10" s="179"/>
      <c r="H10" s="42"/>
    </row>
    <row r="11" spans="1:9">
      <c r="H11" s="42"/>
    </row>
    <row r="12" spans="1:9" ht="15.75">
      <c r="A12" s="176" t="s">
        <v>1</v>
      </c>
      <c r="B12" s="176"/>
      <c r="C12" s="176"/>
      <c r="D12" s="176"/>
      <c r="E12" s="176"/>
      <c r="F12" s="176"/>
      <c r="G12" s="176"/>
      <c r="H12" s="42"/>
    </row>
    <row r="13" spans="1:9" ht="15.75">
      <c r="A13" s="176" t="s">
        <v>113</v>
      </c>
      <c r="B13" s="176"/>
      <c r="C13" s="176"/>
      <c r="D13" s="176"/>
      <c r="E13" s="176"/>
      <c r="F13" s="176"/>
      <c r="G13" s="176"/>
      <c r="H13" s="42"/>
    </row>
    <row r="14" spans="1:9">
      <c r="H14" s="42"/>
    </row>
    <row r="15" spans="1:9">
      <c r="A15" s="173" t="s">
        <v>0</v>
      </c>
      <c r="B15" s="180" t="s">
        <v>2</v>
      </c>
      <c r="C15" s="105"/>
      <c r="D15" s="180" t="s">
        <v>9</v>
      </c>
      <c r="E15" s="180" t="s">
        <v>3</v>
      </c>
      <c r="F15" s="180"/>
      <c r="G15" s="180" t="s">
        <v>8</v>
      </c>
      <c r="H15" s="42"/>
    </row>
    <row r="16" spans="1:9" ht="63.75" customHeight="1">
      <c r="A16" s="173"/>
      <c r="B16" s="180"/>
      <c r="C16" s="105" t="s">
        <v>11</v>
      </c>
      <c r="D16" s="180"/>
      <c r="E16" s="105" t="s">
        <v>4</v>
      </c>
      <c r="F16" s="105" t="s">
        <v>5</v>
      </c>
      <c r="G16" s="180"/>
      <c r="H16" s="42"/>
      <c r="I16" s="22"/>
    </row>
    <row r="17" spans="1:10" s="8" customFormat="1" ht="15">
      <c r="A17" s="6">
        <v>1</v>
      </c>
      <c r="B17" s="103">
        <v>2</v>
      </c>
      <c r="C17" s="103">
        <v>3</v>
      </c>
      <c r="D17" s="103">
        <v>4</v>
      </c>
      <c r="E17" s="103">
        <v>5</v>
      </c>
      <c r="F17" s="103">
        <v>6</v>
      </c>
      <c r="G17" s="103">
        <v>7</v>
      </c>
      <c r="H17" s="77"/>
      <c r="I17" s="47"/>
    </row>
    <row r="18" spans="1:10" s="8" customFormat="1" ht="173.25" customHeight="1">
      <c r="A18" s="6">
        <v>1</v>
      </c>
      <c r="B18" s="167" t="s">
        <v>125</v>
      </c>
      <c r="C18" s="6">
        <v>780</v>
      </c>
      <c r="D18" s="6">
        <v>8000</v>
      </c>
      <c r="E18" s="20">
        <v>15152</v>
      </c>
      <c r="F18" s="20">
        <v>153.05051</v>
      </c>
      <c r="G18" s="20">
        <f>E18/99*100</f>
        <v>15305.050505050505</v>
      </c>
      <c r="H18" s="48"/>
      <c r="I18" s="47"/>
    </row>
    <row r="19" spans="1:10" s="8" customFormat="1" ht="175.5" customHeight="1">
      <c r="A19" s="6">
        <v>2</v>
      </c>
      <c r="B19" s="167" t="s">
        <v>126</v>
      </c>
      <c r="C19" s="6">
        <v>800</v>
      </c>
      <c r="D19" s="6">
        <v>8200</v>
      </c>
      <c r="E19" s="20">
        <f>G19-F19</f>
        <v>15345</v>
      </c>
      <c r="F19" s="20">
        <v>155</v>
      </c>
      <c r="G19" s="20">
        <v>15500</v>
      </c>
      <c r="H19" s="48"/>
      <c r="I19" s="47"/>
    </row>
    <row r="20" spans="1:10" s="8" customFormat="1" ht="157.5">
      <c r="A20" s="6">
        <v>3</v>
      </c>
      <c r="B20" s="167" t="s">
        <v>127</v>
      </c>
      <c r="C20" s="6">
        <v>615</v>
      </c>
      <c r="D20" s="6">
        <v>7000</v>
      </c>
      <c r="E20" s="20">
        <f>G20-F20</f>
        <v>13068</v>
      </c>
      <c r="F20" s="20">
        <v>132</v>
      </c>
      <c r="G20" s="20">
        <v>13200</v>
      </c>
      <c r="H20" s="48"/>
      <c r="I20" s="71"/>
    </row>
    <row r="21" spans="1:10" s="8" customFormat="1" ht="157.5">
      <c r="A21" s="6">
        <v>4</v>
      </c>
      <c r="B21" s="167" t="s">
        <v>118</v>
      </c>
      <c r="C21" s="85">
        <v>320</v>
      </c>
      <c r="D21" s="6">
        <v>3150</v>
      </c>
      <c r="E21" s="20">
        <f>G21-F21</f>
        <v>6435</v>
      </c>
      <c r="F21" s="20">
        <v>65</v>
      </c>
      <c r="G21" s="20">
        <v>6500</v>
      </c>
      <c r="H21" s="48"/>
      <c r="I21" s="47"/>
    </row>
    <row r="22" spans="1:10" ht="16.5" customHeight="1">
      <c r="A22" s="19"/>
      <c r="B22" s="96" t="s">
        <v>10</v>
      </c>
      <c r="C22" s="41">
        <f>SUM(C18:C21)</f>
        <v>2515</v>
      </c>
      <c r="D22" s="41">
        <f>SUM(D18:D21)</f>
        <v>26350</v>
      </c>
      <c r="E22" s="97">
        <f>SUM(E18:E21)</f>
        <v>50000</v>
      </c>
      <c r="F22" s="97">
        <f>SUM(F18:F21)</f>
        <v>505.05051000000003</v>
      </c>
      <c r="G22" s="97">
        <f>E22+F22</f>
        <v>50505.050510000001</v>
      </c>
      <c r="H22" s="42"/>
      <c r="I22" s="22"/>
      <c r="J22" s="22"/>
    </row>
    <row r="23" spans="1:10">
      <c r="A23" s="42"/>
      <c r="B23" s="77"/>
      <c r="C23" s="77"/>
      <c r="D23" s="77"/>
      <c r="E23" s="77"/>
      <c r="F23" s="77"/>
      <c r="G23" s="77"/>
      <c r="H23" s="42"/>
      <c r="I23" s="22"/>
    </row>
    <row r="24" spans="1:10">
      <c r="A24" s="42"/>
      <c r="B24" s="42"/>
      <c r="C24" s="42"/>
      <c r="D24" s="42"/>
      <c r="E24" s="43"/>
      <c r="F24" s="42"/>
      <c r="G24" s="42"/>
      <c r="H24" s="42"/>
      <c r="J24" s="22"/>
    </row>
    <row r="25" spans="1:10">
      <c r="E25" s="22"/>
      <c r="G25" s="22"/>
      <c r="I25" s="22"/>
    </row>
    <row r="26" spans="1:10">
      <c r="E26" s="22"/>
      <c r="F26" s="22"/>
      <c r="I26" s="22"/>
    </row>
    <row r="27" spans="1:10">
      <c r="E27" s="16"/>
      <c r="F27" s="22"/>
    </row>
    <row r="28" spans="1:10">
      <c r="E28" s="22"/>
    </row>
    <row r="30" spans="1:10">
      <c r="E30" s="22"/>
    </row>
  </sheetData>
  <mergeCells count="15">
    <mergeCell ref="D2:G2"/>
    <mergeCell ref="D3:G3"/>
    <mergeCell ref="D4:G4"/>
    <mergeCell ref="A13:G13"/>
    <mergeCell ref="A15:A16"/>
    <mergeCell ref="B15:B16"/>
    <mergeCell ref="D15:D16"/>
    <mergeCell ref="E15:F15"/>
    <mergeCell ref="G15:G16"/>
    <mergeCell ref="A12:G12"/>
    <mergeCell ref="D6:E6"/>
    <mergeCell ref="D7:G7"/>
    <mergeCell ref="D8:G8"/>
    <mergeCell ref="D9:G9"/>
    <mergeCell ref="D10:G10"/>
  </mergeCells>
  <pageMargins left="1.1023622047244095" right="0.70866141732283472" top="0.78740157480314965" bottom="0.78740157480314965" header="0.31496062992125984" footer="0.31496062992125984"/>
  <pageSetup paperSize="9" scale="9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O27"/>
  <sheetViews>
    <sheetView tabSelected="1" topLeftCell="A10" workbookViewId="0">
      <selection activeCell="K3" sqref="K3"/>
    </sheetView>
  </sheetViews>
  <sheetFormatPr defaultRowHeight="12.75"/>
  <cols>
    <col min="1" max="1" width="7" customWidth="1"/>
    <col min="2" max="2" width="39.5703125" customWidth="1"/>
    <col min="3" max="3" width="27" customWidth="1"/>
    <col min="4" max="4" width="11.85546875" customWidth="1"/>
    <col min="5" max="5" width="11.140625" customWidth="1"/>
    <col min="6" max="8" width="11.140625" hidden="1" customWidth="1"/>
    <col min="9" max="9" width="10.140625" customWidth="1"/>
    <col min="10" max="10" width="9.5703125" customWidth="1"/>
    <col min="11" max="12" width="9.140625" customWidth="1"/>
    <col min="13" max="14" width="9.28515625" customWidth="1"/>
    <col min="15" max="15" width="9.7109375" customWidth="1"/>
    <col min="16" max="16" width="16.7109375" customWidth="1"/>
    <col min="17" max="17" width="10.5703125" bestFit="1" customWidth="1"/>
  </cols>
  <sheetData>
    <row r="2" spans="1:15" ht="15.75">
      <c r="K2" s="175" t="s">
        <v>104</v>
      </c>
      <c r="L2" s="175"/>
      <c r="M2" s="175"/>
      <c r="N2" s="175"/>
      <c r="O2" s="126"/>
    </row>
    <row r="3" spans="1:15" ht="15.75">
      <c r="K3" s="127" t="s">
        <v>87</v>
      </c>
      <c r="L3" s="127"/>
      <c r="M3" s="127"/>
      <c r="N3" s="127"/>
      <c r="O3" s="126"/>
    </row>
    <row r="4" spans="1:15" ht="15.75">
      <c r="K4" s="161" t="s">
        <v>119</v>
      </c>
      <c r="L4" s="127"/>
      <c r="M4" s="127"/>
      <c r="N4" s="127"/>
      <c r="O4" s="126"/>
    </row>
    <row r="5" spans="1:15" ht="15.75">
      <c r="K5" s="126"/>
      <c r="L5" s="126"/>
      <c r="M5" s="126"/>
      <c r="N5" s="126"/>
      <c r="O5" s="126"/>
    </row>
    <row r="6" spans="1:15" ht="15.75" hidden="1">
      <c r="K6" s="175" t="s">
        <v>88</v>
      </c>
      <c r="L6" s="175"/>
      <c r="M6" s="175"/>
      <c r="N6" s="175"/>
      <c r="O6" s="175"/>
    </row>
    <row r="7" spans="1:15" ht="15" customHeight="1">
      <c r="A7" s="2"/>
      <c r="B7" s="1"/>
      <c r="C7" s="1"/>
      <c r="D7" s="1"/>
      <c r="E7" s="1"/>
      <c r="F7" s="1"/>
      <c r="G7" s="1"/>
      <c r="H7" s="1"/>
      <c r="I7" s="23"/>
      <c r="J7" s="23"/>
      <c r="K7" s="184" t="s">
        <v>104</v>
      </c>
      <c r="L7" s="184"/>
      <c r="M7" s="184"/>
      <c r="N7" s="184"/>
      <c r="O7" s="65"/>
    </row>
    <row r="8" spans="1:15" ht="75.75" customHeight="1">
      <c r="A8" s="2"/>
      <c r="B8" s="1"/>
      <c r="C8" s="1"/>
      <c r="D8" s="1"/>
      <c r="E8" s="1"/>
      <c r="F8" s="1"/>
      <c r="G8" s="1"/>
      <c r="H8" s="1"/>
      <c r="I8" s="24"/>
      <c r="J8" s="24"/>
      <c r="K8" s="189" t="s">
        <v>63</v>
      </c>
      <c r="L8" s="189"/>
      <c r="M8" s="189"/>
      <c r="N8" s="189"/>
      <c r="O8" s="189"/>
    </row>
    <row r="9" spans="1:15" ht="24" customHeight="1">
      <c r="A9" s="2"/>
      <c r="B9" s="1"/>
      <c r="C9" s="1"/>
      <c r="D9" s="1"/>
      <c r="E9" s="1"/>
      <c r="F9" s="1"/>
      <c r="G9" s="1"/>
      <c r="H9" s="1"/>
      <c r="I9" s="24"/>
      <c r="J9" s="24"/>
      <c r="K9" s="66"/>
      <c r="L9" s="66"/>
      <c r="M9" s="66"/>
      <c r="N9" s="66"/>
      <c r="O9" s="66"/>
    </row>
    <row r="10" spans="1:15" ht="15.75">
      <c r="A10" s="185" t="s">
        <v>34</v>
      </c>
      <c r="B10" s="186"/>
      <c r="C10" s="186"/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</row>
    <row r="11" spans="1:15" ht="6.75" customHeight="1">
      <c r="A11" s="2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15.75" customHeight="1">
      <c r="A12" s="187" t="s">
        <v>0</v>
      </c>
      <c r="B12" s="187" t="s">
        <v>35</v>
      </c>
      <c r="C12" s="187" t="s">
        <v>36</v>
      </c>
      <c r="D12" s="181" t="s">
        <v>37</v>
      </c>
      <c r="E12" s="187" t="s">
        <v>38</v>
      </c>
      <c r="F12" s="187"/>
      <c r="G12" s="187"/>
      <c r="H12" s="187"/>
      <c r="I12" s="187"/>
      <c r="J12" s="187"/>
      <c r="K12" s="187"/>
      <c r="L12" s="187"/>
      <c r="M12" s="187"/>
      <c r="N12" s="187"/>
      <c r="O12" s="187"/>
    </row>
    <row r="13" spans="1:15" ht="31.5">
      <c r="A13" s="187"/>
      <c r="B13" s="187"/>
      <c r="C13" s="187"/>
      <c r="D13" s="182"/>
      <c r="E13" s="52" t="s">
        <v>39</v>
      </c>
      <c r="F13" s="102" t="s">
        <v>81</v>
      </c>
      <c r="G13" s="102" t="s">
        <v>82</v>
      </c>
      <c r="H13" s="102" t="s">
        <v>83</v>
      </c>
      <c r="I13" s="101" t="s">
        <v>33</v>
      </c>
      <c r="J13" s="101" t="s">
        <v>77</v>
      </c>
      <c r="K13" s="101" t="s">
        <v>78</v>
      </c>
      <c r="L13" s="101" t="s">
        <v>79</v>
      </c>
      <c r="M13" s="119" t="s">
        <v>98</v>
      </c>
      <c r="N13" s="134" t="s">
        <v>110</v>
      </c>
      <c r="O13" s="63" t="s">
        <v>61</v>
      </c>
    </row>
    <row r="14" spans="1:15">
      <c r="A14" s="27">
        <v>1</v>
      </c>
      <c r="B14" s="27">
        <v>2</v>
      </c>
      <c r="C14" s="27">
        <v>3</v>
      </c>
      <c r="D14" s="27">
        <v>4</v>
      </c>
      <c r="E14" s="27">
        <v>5</v>
      </c>
      <c r="F14" s="27"/>
      <c r="G14" s="27"/>
      <c r="H14" s="27"/>
      <c r="I14" s="27">
        <v>6</v>
      </c>
      <c r="J14" s="27">
        <v>7</v>
      </c>
      <c r="K14" s="27">
        <v>8</v>
      </c>
      <c r="L14" s="27">
        <v>9</v>
      </c>
      <c r="M14" s="27">
        <v>10</v>
      </c>
      <c r="N14" s="61">
        <v>11</v>
      </c>
      <c r="O14" s="62">
        <v>12</v>
      </c>
    </row>
    <row r="15" spans="1:15" s="8" customFormat="1" ht="110.25">
      <c r="A15" s="58"/>
      <c r="B15" s="28" t="s">
        <v>86</v>
      </c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37"/>
    </row>
    <row r="16" spans="1:15" ht="78.75">
      <c r="A16" s="51"/>
      <c r="B16" s="28" t="s">
        <v>68</v>
      </c>
      <c r="C16" s="39"/>
      <c r="D16" s="84"/>
      <c r="E16" s="29"/>
      <c r="F16" s="29"/>
      <c r="G16" s="29"/>
      <c r="H16" s="29"/>
      <c r="I16" s="84"/>
      <c r="J16" s="84"/>
      <c r="K16" s="84"/>
      <c r="L16" s="84"/>
      <c r="M16" s="84"/>
      <c r="N16" s="84"/>
      <c r="O16" s="60"/>
    </row>
    <row r="17" spans="1:15" ht="25.5" customHeight="1">
      <c r="A17" s="124" t="s">
        <v>44</v>
      </c>
      <c r="B17" s="188" t="s">
        <v>40</v>
      </c>
      <c r="C17" s="188"/>
      <c r="D17" s="188"/>
      <c r="E17" s="188"/>
      <c r="F17" s="188"/>
      <c r="G17" s="188"/>
      <c r="H17" s="188"/>
      <c r="I17" s="188"/>
      <c r="J17" s="188"/>
      <c r="K17" s="188"/>
      <c r="L17" s="188"/>
      <c r="M17" s="188"/>
      <c r="N17" s="188"/>
      <c r="O17" s="188"/>
    </row>
    <row r="18" spans="1:15" ht="47.25">
      <c r="A18" s="125" t="s">
        <v>15</v>
      </c>
      <c r="B18" s="135" t="s">
        <v>24</v>
      </c>
      <c r="C18" s="39" t="s">
        <v>58</v>
      </c>
      <c r="D18" s="84" t="s">
        <v>60</v>
      </c>
      <c r="E18" s="104">
        <v>4762</v>
      </c>
      <c r="F18" s="17">
        <v>12095.163</v>
      </c>
      <c r="G18" s="85">
        <v>8360.2999999999993</v>
      </c>
      <c r="H18" s="85">
        <v>9873</v>
      </c>
      <c r="I18" s="85">
        <v>6678</v>
      </c>
      <c r="J18" s="85">
        <v>3136</v>
      </c>
      <c r="K18" s="85">
        <v>2932</v>
      </c>
      <c r="L18" s="85">
        <v>3288</v>
      </c>
      <c r="M18" s="85">
        <v>3276</v>
      </c>
      <c r="N18" s="3">
        <v>2515</v>
      </c>
      <c r="O18" s="7">
        <f>N18+M18+L18+K18+J18+I18</f>
        <v>21825</v>
      </c>
    </row>
    <row r="19" spans="1:15" ht="47.25">
      <c r="A19" s="56"/>
      <c r="B19" s="34" t="s">
        <v>57</v>
      </c>
      <c r="C19" s="135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5"/>
      <c r="O19" s="64"/>
    </row>
    <row r="20" spans="1:15" ht="12.75" customHeight="1">
      <c r="A20" s="183" t="s">
        <v>45</v>
      </c>
      <c r="B20" s="188" t="s">
        <v>106</v>
      </c>
      <c r="C20" s="188"/>
      <c r="D20" s="188"/>
      <c r="E20" s="188"/>
      <c r="F20" s="188"/>
      <c r="G20" s="188"/>
      <c r="H20" s="188"/>
      <c r="I20" s="188"/>
      <c r="J20" s="188"/>
      <c r="K20" s="188"/>
      <c r="L20" s="188"/>
      <c r="M20" s="188"/>
      <c r="N20" s="188"/>
      <c r="O20" s="188"/>
    </row>
    <row r="21" spans="1:15" ht="12.75" customHeight="1">
      <c r="A21" s="183"/>
      <c r="B21" s="188"/>
      <c r="C21" s="188"/>
      <c r="D21" s="188"/>
      <c r="E21" s="188"/>
      <c r="F21" s="188"/>
      <c r="G21" s="188"/>
      <c r="H21" s="188"/>
      <c r="I21" s="188"/>
      <c r="J21" s="188"/>
      <c r="K21" s="188"/>
      <c r="L21" s="188"/>
      <c r="M21" s="188"/>
      <c r="N21" s="188"/>
      <c r="O21" s="188"/>
    </row>
    <row r="22" spans="1:15" ht="47.25">
      <c r="A22" s="124" t="s">
        <v>19</v>
      </c>
      <c r="B22" s="57" t="s">
        <v>41</v>
      </c>
      <c r="C22" s="135" t="s">
        <v>59</v>
      </c>
      <c r="D22" s="84" t="s">
        <v>42</v>
      </c>
      <c r="E22" s="85">
        <v>128.80000000000001</v>
      </c>
      <c r="F22" s="85">
        <v>128.4</v>
      </c>
      <c r="G22" s="85">
        <v>128.4</v>
      </c>
      <c r="H22" s="85">
        <v>128.4</v>
      </c>
      <c r="I22" s="85">
        <v>137.6</v>
      </c>
      <c r="J22" s="85">
        <v>137.6</v>
      </c>
      <c r="K22" s="85">
        <v>137.6</v>
      </c>
      <c r="L22" s="85">
        <v>137.6</v>
      </c>
      <c r="M22" s="85">
        <v>137.6</v>
      </c>
      <c r="N22" s="160">
        <v>137.6</v>
      </c>
      <c r="O22" s="64">
        <v>137.6</v>
      </c>
    </row>
    <row r="23" spans="1:15" ht="47.25">
      <c r="A23" s="124" t="s">
        <v>25</v>
      </c>
      <c r="B23" s="57" t="s">
        <v>32</v>
      </c>
      <c r="C23" s="135" t="s">
        <v>102</v>
      </c>
      <c r="D23" s="84" t="s">
        <v>101</v>
      </c>
      <c r="E23" s="85">
        <v>9000</v>
      </c>
      <c r="F23" s="85"/>
      <c r="G23" s="85"/>
      <c r="H23" s="85"/>
      <c r="I23" s="85">
        <v>6000</v>
      </c>
      <c r="J23" s="85">
        <v>6000</v>
      </c>
      <c r="K23" s="85">
        <v>6000</v>
      </c>
      <c r="L23" s="85">
        <v>6000</v>
      </c>
      <c r="M23" s="85">
        <v>6000</v>
      </c>
      <c r="N23" s="3">
        <v>6000</v>
      </c>
      <c r="O23" s="64">
        <f>N23+M23+L23+K23+J23+I23</f>
        <v>36000</v>
      </c>
    </row>
    <row r="24" spans="1:15" ht="63">
      <c r="A24" s="68" t="s">
        <v>26</v>
      </c>
      <c r="B24" s="4" t="s">
        <v>70</v>
      </c>
      <c r="C24" s="4" t="s">
        <v>65</v>
      </c>
      <c r="D24" s="67" t="s">
        <v>66</v>
      </c>
      <c r="E24" s="67">
        <v>1</v>
      </c>
      <c r="F24" s="67">
        <v>4</v>
      </c>
      <c r="G24" s="67">
        <v>7</v>
      </c>
      <c r="H24" s="67">
        <v>1</v>
      </c>
      <c r="I24" s="54">
        <v>0</v>
      </c>
      <c r="J24" s="54">
        <v>0</v>
      </c>
      <c r="K24" s="54">
        <v>0</v>
      </c>
      <c r="L24" s="54">
        <v>1</v>
      </c>
      <c r="M24" s="54">
        <v>1</v>
      </c>
      <c r="N24" s="3">
        <v>1</v>
      </c>
      <c r="O24" s="6">
        <v>3</v>
      </c>
    </row>
    <row r="27" spans="1:15">
      <c r="J27" s="22"/>
    </row>
  </sheetData>
  <mergeCells count="13">
    <mergeCell ref="K6:O6"/>
    <mergeCell ref="D12:D13"/>
    <mergeCell ref="K2:N2"/>
    <mergeCell ref="A20:A21"/>
    <mergeCell ref="K7:N7"/>
    <mergeCell ref="A10:O10"/>
    <mergeCell ref="A12:A13"/>
    <mergeCell ref="B12:B13"/>
    <mergeCell ref="C12:C13"/>
    <mergeCell ref="E12:O12"/>
    <mergeCell ref="B17:O17"/>
    <mergeCell ref="B20:O21"/>
    <mergeCell ref="K8:O8"/>
  </mergeCells>
  <pageMargins left="1.1023622047244095" right="0.70866141732283472" top="0.35433070866141736" bottom="0.55118110236220474" header="0.31496062992125984" footer="0.31496062992125984"/>
  <pageSetup paperSize="9" scale="7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L59"/>
  <sheetViews>
    <sheetView workbookViewId="0">
      <selection activeCell="F3" sqref="F3:I3"/>
    </sheetView>
  </sheetViews>
  <sheetFormatPr defaultRowHeight="12.75"/>
  <cols>
    <col min="1" max="1" width="8" customWidth="1"/>
    <col min="2" max="2" width="31.140625" customWidth="1"/>
    <col min="3" max="3" width="16.7109375" customWidth="1"/>
    <col min="4" max="4" width="15.28515625" customWidth="1"/>
    <col min="5" max="5" width="14.28515625" style="8" customWidth="1"/>
    <col min="6" max="6" width="13.85546875" style="136" customWidth="1"/>
    <col min="7" max="7" width="14" style="136" customWidth="1"/>
    <col min="8" max="10" width="13.85546875" style="136" customWidth="1"/>
    <col min="12" max="12" width="16.7109375" customWidth="1"/>
    <col min="13" max="13" width="10.5703125" bestFit="1" customWidth="1"/>
  </cols>
  <sheetData>
    <row r="2" spans="1:11" ht="15.75">
      <c r="F2" s="193" t="s">
        <v>105</v>
      </c>
      <c r="G2" s="193"/>
      <c r="H2" s="193"/>
      <c r="I2" s="193"/>
    </row>
    <row r="3" spans="1:11" ht="15.75">
      <c r="F3" s="193" t="s">
        <v>87</v>
      </c>
      <c r="G3" s="193"/>
      <c r="H3" s="193"/>
      <c r="I3" s="193"/>
    </row>
    <row r="4" spans="1:11" ht="15.75">
      <c r="F4" s="193" t="s">
        <v>119</v>
      </c>
      <c r="G4" s="193"/>
      <c r="H4" s="193"/>
      <c r="I4" s="193"/>
    </row>
    <row r="5" spans="1:11" ht="15">
      <c r="F5" s="137"/>
      <c r="G5" s="137"/>
      <c r="H5" s="137"/>
      <c r="I5" s="137"/>
    </row>
    <row r="6" spans="1:11" ht="15">
      <c r="F6" s="137"/>
      <c r="G6" s="137"/>
      <c r="H6" s="137"/>
      <c r="I6" s="137"/>
    </row>
    <row r="7" spans="1:11" ht="15.75">
      <c r="A7" s="2"/>
      <c r="B7" s="1"/>
      <c r="C7" s="1"/>
      <c r="D7" s="1"/>
      <c r="F7" s="193" t="s">
        <v>114</v>
      </c>
      <c r="G7" s="193"/>
      <c r="H7" s="193"/>
      <c r="I7" s="193"/>
      <c r="J7" s="138"/>
    </row>
    <row r="8" spans="1:11" ht="48.75" customHeight="1">
      <c r="A8" s="2"/>
      <c r="B8" s="1"/>
      <c r="C8" s="1"/>
      <c r="D8" s="1"/>
      <c r="F8" s="220" t="s">
        <v>63</v>
      </c>
      <c r="G8" s="220"/>
      <c r="H8" s="220"/>
      <c r="I8" s="220"/>
      <c r="J8" s="139"/>
    </row>
    <row r="9" spans="1:11" ht="15.75">
      <c r="A9" s="185" t="s">
        <v>54</v>
      </c>
      <c r="B9" s="186"/>
      <c r="C9" s="186"/>
      <c r="D9" s="186"/>
      <c r="E9" s="186"/>
      <c r="F9" s="186"/>
      <c r="G9" s="186"/>
      <c r="H9" s="186"/>
      <c r="I9" s="186"/>
      <c r="J9" s="186"/>
      <c r="K9" s="186"/>
    </row>
    <row r="10" spans="1:11" ht="6.75" customHeight="1">
      <c r="A10" s="2"/>
      <c r="B10" s="1"/>
      <c r="C10" s="1"/>
      <c r="D10" s="1"/>
      <c r="K10" s="1"/>
    </row>
    <row r="11" spans="1:11" ht="15.75" customHeight="1">
      <c r="A11" s="187" t="s">
        <v>46</v>
      </c>
      <c r="B11" s="187" t="s">
        <v>49</v>
      </c>
      <c r="C11" s="187" t="s">
        <v>50</v>
      </c>
      <c r="D11" s="199" t="s">
        <v>51</v>
      </c>
      <c r="E11" s="199"/>
      <c r="F11" s="199"/>
      <c r="G11" s="199"/>
      <c r="H11" s="199"/>
      <c r="I11" s="199"/>
      <c r="J11" s="199"/>
      <c r="K11" s="1"/>
    </row>
    <row r="12" spans="1:11" ht="82.5" customHeight="1">
      <c r="A12" s="187"/>
      <c r="B12" s="187"/>
      <c r="C12" s="187"/>
      <c r="D12" s="106" t="s">
        <v>14</v>
      </c>
      <c r="E12" s="130" t="s">
        <v>33</v>
      </c>
      <c r="F12" s="140" t="s">
        <v>77</v>
      </c>
      <c r="G12" s="140" t="s">
        <v>78</v>
      </c>
      <c r="H12" s="140" t="s">
        <v>79</v>
      </c>
      <c r="I12" s="140" t="s">
        <v>98</v>
      </c>
      <c r="J12" s="140" t="s">
        <v>110</v>
      </c>
      <c r="K12" s="1"/>
    </row>
    <row r="13" spans="1:11">
      <c r="A13" s="27">
        <v>1</v>
      </c>
      <c r="B13" s="27">
        <v>2</v>
      </c>
      <c r="C13" s="27">
        <v>3</v>
      </c>
      <c r="D13" s="61">
        <v>4</v>
      </c>
      <c r="E13" s="61">
        <v>5</v>
      </c>
      <c r="F13" s="61">
        <v>6</v>
      </c>
      <c r="G13" s="61">
        <v>7</v>
      </c>
      <c r="H13" s="61">
        <v>8</v>
      </c>
      <c r="I13" s="61">
        <v>9</v>
      </c>
      <c r="J13" s="61">
        <v>10</v>
      </c>
      <c r="K13" s="1"/>
    </row>
    <row r="14" spans="1:11" ht="94.5">
      <c r="A14" s="84" t="s">
        <v>47</v>
      </c>
      <c r="B14" s="28" t="s">
        <v>48</v>
      </c>
      <c r="C14" s="209" t="s">
        <v>43</v>
      </c>
      <c r="D14" s="196"/>
      <c r="E14" s="197"/>
      <c r="F14" s="197"/>
      <c r="G14" s="197"/>
      <c r="H14" s="197"/>
      <c r="I14" s="197"/>
      <c r="J14" s="198"/>
      <c r="K14" s="1"/>
    </row>
    <row r="15" spans="1:11" ht="110.25">
      <c r="A15" s="84"/>
      <c r="B15" s="34" t="s">
        <v>69</v>
      </c>
      <c r="C15" s="210"/>
      <c r="D15" s="196"/>
      <c r="E15" s="197"/>
      <c r="F15" s="197"/>
      <c r="G15" s="197"/>
      <c r="H15" s="197"/>
      <c r="I15" s="197"/>
      <c r="J15" s="198"/>
      <c r="K15" s="1"/>
    </row>
    <row r="16" spans="1:11" ht="63">
      <c r="A16" s="205">
        <v>1</v>
      </c>
      <c r="B16" s="107" t="s">
        <v>55</v>
      </c>
      <c r="C16" s="210"/>
      <c r="D16" s="111">
        <f>E16+F16+G16+H16+I16+J16</f>
        <v>638785.51578696968</v>
      </c>
      <c r="E16" s="129">
        <f>E19+E22</f>
        <v>82277.215790000002</v>
      </c>
      <c r="F16" s="141">
        <f>F19+F22</f>
        <v>56547</v>
      </c>
      <c r="G16" s="141">
        <f>G17+G18</f>
        <v>139593.8999969697</v>
      </c>
      <c r="H16" s="141">
        <f>H17+H18</f>
        <v>256423.4</v>
      </c>
      <c r="I16" s="141">
        <f>I17+I18</f>
        <v>51972</v>
      </c>
      <c r="J16" s="141">
        <f>J17+J18</f>
        <v>51972</v>
      </c>
      <c r="K16" s="1"/>
    </row>
    <row r="17" spans="1:12" ht="15.75">
      <c r="A17" s="206"/>
      <c r="B17" s="30" t="s">
        <v>30</v>
      </c>
      <c r="C17" s="210"/>
      <c r="D17" s="76">
        <f>E17+F17+G17+H17+I17+J17</f>
        <v>614765.42328999995</v>
      </c>
      <c r="E17" s="76">
        <f t="shared" ref="E17:J17" si="0">E20</f>
        <v>72692.123290000003</v>
      </c>
      <c r="F17" s="142">
        <f t="shared" si="0"/>
        <v>50000</v>
      </c>
      <c r="G17" s="142">
        <f>G20+G26</f>
        <v>137621.9</v>
      </c>
      <c r="H17" s="142">
        <f>H20+H26</f>
        <v>254451.4</v>
      </c>
      <c r="I17" s="142">
        <f t="shared" si="0"/>
        <v>50000</v>
      </c>
      <c r="J17" s="142">
        <f t="shared" si="0"/>
        <v>50000</v>
      </c>
      <c r="K17" s="10"/>
    </row>
    <row r="18" spans="1:12" ht="15">
      <c r="A18" s="206"/>
      <c r="B18" s="31" t="s">
        <v>31</v>
      </c>
      <c r="C18" s="210"/>
      <c r="D18" s="72">
        <f>E18+F18+G18+H18+I18+J18</f>
        <v>24020.092496969697</v>
      </c>
      <c r="E18" s="72">
        <f>E21+E22</f>
        <v>9585.0924999999988</v>
      </c>
      <c r="F18" s="143">
        <f>F21+F22</f>
        <v>6547</v>
      </c>
      <c r="G18" s="143">
        <f>G21+G22+G27</f>
        <v>1971.9999969696969</v>
      </c>
      <c r="H18" s="143">
        <f>H21+H22+H27</f>
        <v>1972</v>
      </c>
      <c r="I18" s="143">
        <f>I21+I22</f>
        <v>1972</v>
      </c>
      <c r="J18" s="143">
        <f>J21+J22</f>
        <v>1972</v>
      </c>
      <c r="K18" s="11"/>
    </row>
    <row r="19" spans="1:12" ht="31.5">
      <c r="A19" s="207" t="s">
        <v>15</v>
      </c>
      <c r="B19" s="107" t="s">
        <v>24</v>
      </c>
      <c r="C19" s="210"/>
      <c r="D19" s="111">
        <f t="shared" ref="D19:J19" si="1">D20+D21</f>
        <v>330123.49659</v>
      </c>
      <c r="E19" s="129">
        <f t="shared" si="1"/>
        <v>73948.566290000002</v>
      </c>
      <c r="F19" s="141">
        <f t="shared" si="1"/>
        <v>51372</v>
      </c>
      <c r="G19" s="141">
        <f t="shared" si="1"/>
        <v>50686.9303</v>
      </c>
      <c r="H19" s="141">
        <f t="shared" si="1"/>
        <v>51372</v>
      </c>
      <c r="I19" s="141">
        <f t="shared" si="1"/>
        <v>51372</v>
      </c>
      <c r="J19" s="141">
        <f t="shared" si="1"/>
        <v>51372</v>
      </c>
      <c r="K19" s="1"/>
    </row>
    <row r="20" spans="1:12" ht="15.75">
      <c r="A20" s="208"/>
      <c r="B20" s="32" t="s">
        <v>30</v>
      </c>
      <c r="C20" s="210"/>
      <c r="D20" s="76">
        <f>E20+F20+G20+H20+I20+J20</f>
        <v>322692.12329000002</v>
      </c>
      <c r="E20" s="76">
        <v>72692.123290000003</v>
      </c>
      <c r="F20" s="142">
        <v>50000</v>
      </c>
      <c r="G20" s="142">
        <v>50000</v>
      </c>
      <c r="H20" s="142">
        <v>50000</v>
      </c>
      <c r="I20" s="142">
        <v>50000</v>
      </c>
      <c r="J20" s="142">
        <v>50000</v>
      </c>
      <c r="K20" s="12"/>
    </row>
    <row r="21" spans="1:12" ht="15">
      <c r="A21" s="208"/>
      <c r="B21" s="31" t="s">
        <v>29</v>
      </c>
      <c r="C21" s="210"/>
      <c r="D21" s="72">
        <f>E21+F21+G21+H21+I21+J21</f>
        <v>7431.3733000000002</v>
      </c>
      <c r="E21" s="72">
        <v>1256.443</v>
      </c>
      <c r="F21" s="143">
        <v>1372</v>
      </c>
      <c r="G21" s="143">
        <f>1372-685.0697</f>
        <v>686.93029999999999</v>
      </c>
      <c r="H21" s="143">
        <v>1372</v>
      </c>
      <c r="I21" s="143">
        <v>1372</v>
      </c>
      <c r="J21" s="143">
        <v>1372</v>
      </c>
      <c r="K21" s="11"/>
      <c r="L21" s="22"/>
    </row>
    <row r="22" spans="1:12" ht="111" customHeight="1">
      <c r="A22" s="113" t="s">
        <v>16</v>
      </c>
      <c r="B22" s="107" t="s">
        <v>17</v>
      </c>
      <c r="C22" s="216"/>
      <c r="D22" s="111">
        <f>E22+F22+G22+H22+I22+J22</f>
        <v>15703.6495</v>
      </c>
      <c r="E22" s="129">
        <f>E23+1363.925</f>
        <v>8328.6494999999995</v>
      </c>
      <c r="F22" s="141">
        <f>F24+600</f>
        <v>5175</v>
      </c>
      <c r="G22" s="141">
        <f>600-200</f>
        <v>400</v>
      </c>
      <c r="H22" s="141">
        <v>600</v>
      </c>
      <c r="I22" s="141">
        <v>600</v>
      </c>
      <c r="J22" s="141">
        <v>600</v>
      </c>
      <c r="K22" s="1"/>
    </row>
    <row r="23" spans="1:12" ht="173.25">
      <c r="A23" s="113" t="s">
        <v>89</v>
      </c>
      <c r="B23" s="114" t="s">
        <v>90</v>
      </c>
      <c r="C23" s="116" t="s">
        <v>92</v>
      </c>
      <c r="D23" s="111">
        <f>E23+F23+G23+H23+I23+J23</f>
        <v>6964.7245000000003</v>
      </c>
      <c r="E23" s="129">
        <v>6964.7245000000003</v>
      </c>
      <c r="F23" s="141"/>
      <c r="G23" s="141"/>
      <c r="H23" s="141"/>
      <c r="I23" s="141"/>
      <c r="J23" s="141"/>
      <c r="K23" s="1"/>
    </row>
    <row r="24" spans="1:12" ht="173.25">
      <c r="A24" s="132" t="s">
        <v>111</v>
      </c>
      <c r="B24" s="128" t="s">
        <v>112</v>
      </c>
      <c r="C24" s="133" t="s">
        <v>92</v>
      </c>
      <c r="D24" s="129">
        <f>E24+F24+G24+H24+I24+J24</f>
        <v>4575</v>
      </c>
      <c r="E24" s="129"/>
      <c r="F24" s="141">
        <v>4575</v>
      </c>
      <c r="G24" s="141"/>
      <c r="H24" s="141"/>
      <c r="I24" s="141"/>
      <c r="J24" s="141"/>
      <c r="K24" s="1"/>
    </row>
    <row r="25" spans="1:12" ht="110.25" customHeight="1">
      <c r="A25" s="123" t="s">
        <v>100</v>
      </c>
      <c r="B25" s="122" t="s">
        <v>91</v>
      </c>
      <c r="C25" s="116" t="s">
        <v>43</v>
      </c>
      <c r="D25" s="115">
        <f>G25+H25</f>
        <v>292958.36969696969</v>
      </c>
      <c r="E25" s="129"/>
      <c r="F25" s="141"/>
      <c r="G25" s="141">
        <f>G26+G27</f>
        <v>88506.969696969696</v>
      </c>
      <c r="H25" s="141">
        <f>H26+H27</f>
        <v>204451.4</v>
      </c>
      <c r="I25" s="141"/>
      <c r="J25" s="141"/>
      <c r="K25" s="1"/>
    </row>
    <row r="26" spans="1:12" ht="33" customHeight="1">
      <c r="A26" s="162"/>
      <c r="B26" s="25" t="s">
        <v>21</v>
      </c>
      <c r="C26" s="163"/>
      <c r="D26" s="87">
        <f>G26+H26</f>
        <v>292073.3</v>
      </c>
      <c r="E26" s="164"/>
      <c r="F26" s="141"/>
      <c r="G26" s="165">
        <v>87621.9</v>
      </c>
      <c r="H26" s="165">
        <v>204451.4</v>
      </c>
      <c r="I26" s="141"/>
      <c r="J26" s="141"/>
      <c r="K26" s="1"/>
      <c r="L26" s="22"/>
    </row>
    <row r="27" spans="1:12" ht="15.75" customHeight="1">
      <c r="A27" s="162"/>
      <c r="B27" s="26" t="s">
        <v>22</v>
      </c>
      <c r="C27" s="163"/>
      <c r="D27" s="86">
        <f>G27+H27</f>
        <v>885.06969696969691</v>
      </c>
      <c r="E27" s="164"/>
      <c r="F27" s="141"/>
      <c r="G27" s="166">
        <f>G26/99</f>
        <v>885.06969696969691</v>
      </c>
      <c r="H27" s="166"/>
      <c r="I27" s="141"/>
      <c r="J27" s="141"/>
      <c r="K27" s="1"/>
    </row>
    <row r="28" spans="1:12" ht="14.25">
      <c r="A28" s="223" t="s">
        <v>18</v>
      </c>
      <c r="B28" s="224"/>
      <c r="C28" s="224"/>
      <c r="D28" s="73">
        <f>E28+F28+G28+H28+I28+J28</f>
        <v>638785.51578696968</v>
      </c>
      <c r="E28" s="73">
        <f>SUM(E20:E22)</f>
        <v>82277.215790000002</v>
      </c>
      <c r="F28" s="144">
        <f>SUM(F20:F22)</f>
        <v>56547</v>
      </c>
      <c r="G28" s="144">
        <f>G16</f>
        <v>139593.8999969697</v>
      </c>
      <c r="H28" s="144">
        <f>H16</f>
        <v>256423.4</v>
      </c>
      <c r="I28" s="144">
        <f>I16</f>
        <v>51972</v>
      </c>
      <c r="J28" s="144">
        <f>J16</f>
        <v>51972</v>
      </c>
      <c r="K28" s="11"/>
      <c r="L28" s="22"/>
    </row>
    <row r="29" spans="1:12" ht="63" customHeight="1">
      <c r="A29" s="33"/>
      <c r="B29" s="34" t="s">
        <v>57</v>
      </c>
      <c r="C29" s="209" t="s">
        <v>43</v>
      </c>
      <c r="D29" s="228"/>
      <c r="E29" s="229"/>
      <c r="F29" s="229"/>
      <c r="G29" s="229"/>
      <c r="H29" s="229"/>
      <c r="I29" s="230"/>
      <c r="J29" s="145"/>
      <c r="K29" s="1"/>
      <c r="L29" s="22"/>
    </row>
    <row r="30" spans="1:12" ht="12.75" customHeight="1">
      <c r="A30" s="207" t="s">
        <v>67</v>
      </c>
      <c r="B30" s="212" t="s">
        <v>56</v>
      </c>
      <c r="C30" s="210"/>
      <c r="D30" s="231">
        <f>E30+F30+G30+H30+I30+J30</f>
        <v>498422.96103999997</v>
      </c>
      <c r="E30" s="231">
        <f t="shared" ref="E30:J30" si="2">E32+E33</f>
        <v>84293.967169999989</v>
      </c>
      <c r="F30" s="200">
        <f t="shared" si="2"/>
        <v>95511.793869999994</v>
      </c>
      <c r="G30" s="200">
        <f t="shared" si="2"/>
        <v>79504.3</v>
      </c>
      <c r="H30" s="200">
        <f t="shared" si="2"/>
        <v>79704.3</v>
      </c>
      <c r="I30" s="200">
        <f t="shared" si="2"/>
        <v>79704.3</v>
      </c>
      <c r="J30" s="200">
        <f t="shared" si="2"/>
        <v>79704.3</v>
      </c>
      <c r="K30" s="1"/>
      <c r="L30" s="22"/>
    </row>
    <row r="31" spans="1:12" ht="50.25" customHeight="1">
      <c r="A31" s="207"/>
      <c r="B31" s="212"/>
      <c r="C31" s="210"/>
      <c r="D31" s="231"/>
      <c r="E31" s="231"/>
      <c r="F31" s="200"/>
      <c r="G31" s="200"/>
      <c r="H31" s="200"/>
      <c r="I31" s="200"/>
      <c r="J31" s="200"/>
      <c r="K31" s="1"/>
      <c r="L31" s="22"/>
    </row>
    <row r="32" spans="1:12" ht="31.5">
      <c r="A32" s="211"/>
      <c r="B32" s="25" t="s">
        <v>21</v>
      </c>
      <c r="C32" s="210"/>
      <c r="D32" s="74">
        <f>E32+F32+G32+H32+I32+J32</f>
        <v>442086.59716999996</v>
      </c>
      <c r="E32" s="74">
        <f>E35+E39+E43</f>
        <v>77086.597169999994</v>
      </c>
      <c r="F32" s="146">
        <f>F35+F39+F43+F49</f>
        <v>85000</v>
      </c>
      <c r="G32" s="146">
        <f t="shared" ref="G32:J33" si="3">G35+G39+G43</f>
        <v>70000</v>
      </c>
      <c r="H32" s="146">
        <f t="shared" si="3"/>
        <v>70000</v>
      </c>
      <c r="I32" s="146">
        <f t="shared" si="3"/>
        <v>70000</v>
      </c>
      <c r="J32" s="146">
        <f t="shared" si="3"/>
        <v>70000</v>
      </c>
      <c r="K32" s="1"/>
    </row>
    <row r="33" spans="1:12" ht="15.75">
      <c r="A33" s="211"/>
      <c r="B33" s="26" t="s">
        <v>22</v>
      </c>
      <c r="C33" s="210"/>
      <c r="D33" s="86">
        <f>E33+F33+G33+H33+I33+J33</f>
        <v>56336.363870000001</v>
      </c>
      <c r="E33" s="72">
        <f>E36+E40+E44</f>
        <v>7207.3700000000008</v>
      </c>
      <c r="F33" s="143">
        <f>F36+F40+F44+F50</f>
        <v>10511.79387</v>
      </c>
      <c r="G33" s="143">
        <f t="shared" si="3"/>
        <v>9504.2999999999993</v>
      </c>
      <c r="H33" s="143">
        <f t="shared" si="3"/>
        <v>9704.2999999999993</v>
      </c>
      <c r="I33" s="143">
        <f t="shared" si="3"/>
        <v>9704.2999999999993</v>
      </c>
      <c r="J33" s="143">
        <f t="shared" si="3"/>
        <v>9704.2999999999993</v>
      </c>
      <c r="K33" s="1"/>
      <c r="L33" s="22"/>
    </row>
    <row r="34" spans="1:12" ht="31.5">
      <c r="A34" s="217" t="s">
        <v>19</v>
      </c>
      <c r="B34" s="112" t="s">
        <v>41</v>
      </c>
      <c r="C34" s="210"/>
      <c r="D34" s="108">
        <f t="shared" ref="D34:J34" si="4">D35+D36</f>
        <v>398211.18105000001</v>
      </c>
      <c r="E34" s="131">
        <f t="shared" si="4"/>
        <v>72139.250669999994</v>
      </c>
      <c r="F34" s="147">
        <f t="shared" si="4"/>
        <v>83757.760710000002</v>
      </c>
      <c r="G34" s="147">
        <f t="shared" si="4"/>
        <v>68004.3</v>
      </c>
      <c r="H34" s="147">
        <f t="shared" si="4"/>
        <v>58103.28989</v>
      </c>
      <c r="I34" s="147">
        <f t="shared" si="4"/>
        <v>58103.28989</v>
      </c>
      <c r="J34" s="147">
        <f t="shared" si="4"/>
        <v>58103.28989</v>
      </c>
      <c r="K34" s="1"/>
      <c r="L34" s="16"/>
    </row>
    <row r="35" spans="1:12" ht="31.5">
      <c r="A35" s="218"/>
      <c r="B35" s="25" t="s">
        <v>21</v>
      </c>
      <c r="C35" s="210"/>
      <c r="D35" s="74">
        <f>E35+F35+G35+H35+I35+J35</f>
        <v>351825.97892000002</v>
      </c>
      <c r="E35" s="74">
        <f>60000+7086.59717-9.12543</f>
        <v>67077.471739999994</v>
      </c>
      <c r="F35" s="146">
        <f>60000-251.49282+15000</f>
        <v>74748.507180000001</v>
      </c>
      <c r="G35" s="146">
        <v>60000</v>
      </c>
      <c r="H35" s="146">
        <v>50000</v>
      </c>
      <c r="I35" s="146">
        <v>50000</v>
      </c>
      <c r="J35" s="146">
        <v>50000</v>
      </c>
      <c r="K35" s="1"/>
      <c r="L35" s="22"/>
    </row>
    <row r="36" spans="1:12" ht="15.75">
      <c r="A36" s="219"/>
      <c r="B36" s="26" t="s">
        <v>22</v>
      </c>
      <c r="C36" s="210"/>
      <c r="D36" s="86">
        <f>E36+F36+G36+H36+I36+J36</f>
        <v>46385.202130000005</v>
      </c>
      <c r="E36" s="72">
        <v>5061.7789300000004</v>
      </c>
      <c r="F36" s="143">
        <f>6204.3-2.54034+2808.51604-1.02217</f>
        <v>9009.25353</v>
      </c>
      <c r="G36" s="143">
        <v>8004.3</v>
      </c>
      <c r="H36" s="143">
        <v>8103.28989</v>
      </c>
      <c r="I36" s="143">
        <v>8103.28989</v>
      </c>
      <c r="J36" s="143">
        <v>8103.28989</v>
      </c>
      <c r="K36" s="1"/>
      <c r="L36" s="16"/>
    </row>
    <row r="37" spans="1:12" ht="15.75" customHeight="1">
      <c r="A37" s="225" t="s">
        <v>25</v>
      </c>
      <c r="B37" s="226" t="s">
        <v>32</v>
      </c>
      <c r="C37" s="210"/>
      <c r="D37" s="221">
        <f>E37+F37+G37+H37+I37+J37</f>
        <v>69654.71650000001</v>
      </c>
      <c r="E37" s="221">
        <f t="shared" ref="E37:J37" si="5">E40+E39</f>
        <v>12154.7165</v>
      </c>
      <c r="F37" s="201">
        <f t="shared" si="5"/>
        <v>11500</v>
      </c>
      <c r="G37" s="201">
        <f t="shared" si="5"/>
        <v>11500</v>
      </c>
      <c r="H37" s="201">
        <f t="shared" si="5"/>
        <v>11500</v>
      </c>
      <c r="I37" s="201">
        <f t="shared" si="5"/>
        <v>11500</v>
      </c>
      <c r="J37" s="201">
        <f t="shared" si="5"/>
        <v>11500</v>
      </c>
      <c r="K37" s="1"/>
      <c r="L37" s="45"/>
    </row>
    <row r="38" spans="1:12" ht="39" customHeight="1">
      <c r="A38" s="218"/>
      <c r="B38" s="227"/>
      <c r="C38" s="210"/>
      <c r="D38" s="222"/>
      <c r="E38" s="222"/>
      <c r="F38" s="202"/>
      <c r="G38" s="202"/>
      <c r="H38" s="202"/>
      <c r="I38" s="202"/>
      <c r="J38" s="202"/>
      <c r="K38" s="1"/>
      <c r="L38" s="45"/>
    </row>
    <row r="39" spans="1:12" ht="31.5">
      <c r="A39" s="218"/>
      <c r="B39" s="25" t="s">
        <v>21</v>
      </c>
      <c r="C39" s="210"/>
      <c r="D39" s="82">
        <f>E39+F39+G39+H39+I39+J39</f>
        <v>60009.12543</v>
      </c>
      <c r="E39" s="82">
        <v>10009.12543</v>
      </c>
      <c r="F39" s="148">
        <v>10000</v>
      </c>
      <c r="G39" s="148">
        <v>10000</v>
      </c>
      <c r="H39" s="148">
        <v>10000</v>
      </c>
      <c r="I39" s="148">
        <v>10000</v>
      </c>
      <c r="J39" s="148">
        <v>10000</v>
      </c>
      <c r="K39" s="1"/>
      <c r="L39" s="45"/>
    </row>
    <row r="40" spans="1:12" ht="15.75">
      <c r="A40" s="219"/>
      <c r="B40" s="26" t="s">
        <v>22</v>
      </c>
      <c r="C40" s="210"/>
      <c r="D40" s="86">
        <f>E40+F40+G40+H40+I40+J40</f>
        <v>9645.5910700000004</v>
      </c>
      <c r="E40" s="72">
        <v>2145.5910699999999</v>
      </c>
      <c r="F40" s="143">
        <v>1500</v>
      </c>
      <c r="G40" s="143">
        <v>1500</v>
      </c>
      <c r="H40" s="143">
        <v>1500</v>
      </c>
      <c r="I40" s="143">
        <v>1500</v>
      </c>
      <c r="J40" s="143">
        <v>1500</v>
      </c>
      <c r="K40" s="1"/>
      <c r="L40" s="45"/>
    </row>
    <row r="41" spans="1:12" ht="15.75" customHeight="1">
      <c r="A41" s="213" t="s">
        <v>26</v>
      </c>
      <c r="B41" s="214" t="s">
        <v>70</v>
      </c>
      <c r="C41" s="209" t="s">
        <v>52</v>
      </c>
      <c r="D41" s="190">
        <f t="shared" ref="D41:J41" si="6">D43+D44</f>
        <v>30303.030330000001</v>
      </c>
      <c r="E41" s="191">
        <f t="shared" si="6"/>
        <v>0</v>
      </c>
      <c r="F41" s="194">
        <f t="shared" si="6"/>
        <v>0</v>
      </c>
      <c r="G41" s="194">
        <f t="shared" si="6"/>
        <v>0</v>
      </c>
      <c r="H41" s="194">
        <f t="shared" si="6"/>
        <v>10101.010109999999</v>
      </c>
      <c r="I41" s="194">
        <f t="shared" si="6"/>
        <v>10101.010109999999</v>
      </c>
      <c r="J41" s="194">
        <f t="shared" si="6"/>
        <v>10101.010109999999</v>
      </c>
      <c r="K41" s="1"/>
    </row>
    <row r="42" spans="1:12" ht="108.75" customHeight="1">
      <c r="A42" s="213"/>
      <c r="B42" s="215"/>
      <c r="C42" s="210"/>
      <c r="D42" s="190"/>
      <c r="E42" s="192"/>
      <c r="F42" s="195"/>
      <c r="G42" s="195"/>
      <c r="H42" s="195"/>
      <c r="I42" s="195"/>
      <c r="J42" s="195"/>
      <c r="K42" s="1"/>
      <c r="L42" s="22"/>
    </row>
    <row r="43" spans="1:12" ht="31.5">
      <c r="A43" s="213"/>
      <c r="B43" s="25" t="s">
        <v>21</v>
      </c>
      <c r="C43" s="210"/>
      <c r="D43" s="75">
        <f>E43+F43+G43+H43+I43+J43</f>
        <v>30000</v>
      </c>
      <c r="E43" s="158">
        <v>0</v>
      </c>
      <c r="F43" s="149">
        <v>0</v>
      </c>
      <c r="G43" s="149">
        <v>0</v>
      </c>
      <c r="H43" s="149">
        <v>10000</v>
      </c>
      <c r="I43" s="149">
        <v>10000</v>
      </c>
      <c r="J43" s="149">
        <v>10000</v>
      </c>
      <c r="K43" s="1"/>
      <c r="L43" s="22"/>
    </row>
    <row r="44" spans="1:12" ht="15.75">
      <c r="A44" s="213"/>
      <c r="B44" s="26" t="s">
        <v>22</v>
      </c>
      <c r="C44" s="210"/>
      <c r="D44" s="72">
        <f>E44+F44+G44+H44+I44+J44</f>
        <v>303.03032999999999</v>
      </c>
      <c r="E44" s="72">
        <v>0</v>
      </c>
      <c r="F44" s="143">
        <v>0</v>
      </c>
      <c r="G44" s="143">
        <v>0</v>
      </c>
      <c r="H44" s="143">
        <v>101.01011</v>
      </c>
      <c r="I44" s="143">
        <v>101.01011</v>
      </c>
      <c r="J44" s="143">
        <v>101.01011</v>
      </c>
      <c r="K44" s="1"/>
      <c r="L44" s="22"/>
    </row>
    <row r="45" spans="1:12" ht="46.5" hidden="1" customHeight="1">
      <c r="A45" s="109" t="s">
        <v>73</v>
      </c>
      <c r="B45" s="110" t="s">
        <v>71</v>
      </c>
      <c r="C45" s="210"/>
      <c r="D45" s="111"/>
      <c r="E45" s="129"/>
      <c r="F45" s="150"/>
      <c r="G45" s="150"/>
      <c r="H45" s="150"/>
      <c r="I45" s="150"/>
      <c r="J45" s="150"/>
      <c r="K45" s="1"/>
      <c r="L45" s="22"/>
    </row>
    <row r="46" spans="1:12" ht="31.5" hidden="1" customHeight="1">
      <c r="A46" s="109"/>
      <c r="B46" s="25" t="s">
        <v>21</v>
      </c>
      <c r="C46" s="210"/>
      <c r="D46" s="87" t="e">
        <f>#REF!+#REF!+E46+F46+G46+H46</f>
        <v>#REF!</v>
      </c>
      <c r="E46" s="159">
        <f>E45-E47</f>
        <v>0</v>
      </c>
      <c r="F46" s="150"/>
      <c r="G46" s="150"/>
      <c r="H46" s="150"/>
      <c r="I46" s="150"/>
      <c r="J46" s="150"/>
      <c r="K46" s="1"/>
      <c r="L46" s="22"/>
    </row>
    <row r="47" spans="1:12" ht="15.75" hidden="1" customHeight="1">
      <c r="A47" s="109"/>
      <c r="B47" s="26" t="s">
        <v>22</v>
      </c>
      <c r="C47" s="210"/>
      <c r="D47" s="72" t="e">
        <f>#REF!+#REF!+E47+F47+G47+H47</f>
        <v>#REF!</v>
      </c>
      <c r="E47" s="72">
        <f>E45*0.01</f>
        <v>0</v>
      </c>
      <c r="F47" s="150"/>
      <c r="G47" s="150"/>
      <c r="H47" s="150"/>
      <c r="I47" s="150"/>
      <c r="J47" s="150"/>
      <c r="K47" s="1"/>
      <c r="L47" s="22"/>
    </row>
    <row r="48" spans="1:12" ht="15.75">
      <c r="A48" s="93" t="s">
        <v>75</v>
      </c>
      <c r="B48" s="15" t="s">
        <v>74</v>
      </c>
      <c r="C48" s="14"/>
      <c r="D48" s="90">
        <f>F48+G48+H48+I48+J48</f>
        <v>254.03315999999998</v>
      </c>
      <c r="E48" s="37"/>
      <c r="F48" s="151">
        <f>F49+F50</f>
        <v>254.03315999999998</v>
      </c>
      <c r="G48" s="152"/>
      <c r="H48" s="152"/>
      <c r="I48" s="152"/>
      <c r="J48" s="152"/>
      <c r="K48" s="1"/>
      <c r="L48" s="22"/>
    </row>
    <row r="49" spans="1:12" ht="31.5">
      <c r="A49" s="13"/>
      <c r="B49" s="25" t="s">
        <v>21</v>
      </c>
      <c r="C49" s="14"/>
      <c r="D49" s="95">
        <f>F49+G49+H49+I49+J49</f>
        <v>251.49281999999999</v>
      </c>
      <c r="E49" s="37"/>
      <c r="F49" s="153">
        <v>251.49281999999999</v>
      </c>
      <c r="G49" s="152"/>
      <c r="H49" s="152"/>
      <c r="I49" s="152"/>
      <c r="J49" s="152"/>
      <c r="K49" s="92"/>
      <c r="L49" s="22"/>
    </row>
    <row r="50" spans="1:12" ht="15.75">
      <c r="A50" s="13"/>
      <c r="B50" s="26" t="s">
        <v>22</v>
      </c>
      <c r="C50" s="14"/>
      <c r="D50" s="94">
        <f>F50+G50+H50+I50+J50</f>
        <v>2.54034</v>
      </c>
      <c r="E50" s="37"/>
      <c r="F50" s="154">
        <v>2.54034</v>
      </c>
      <c r="G50" s="152"/>
      <c r="H50" s="152"/>
      <c r="I50" s="152"/>
      <c r="J50" s="152"/>
      <c r="K50" s="1"/>
      <c r="L50" s="22"/>
    </row>
    <row r="51" spans="1:12" ht="15.75" customHeight="1">
      <c r="A51" s="203" t="s">
        <v>20</v>
      </c>
      <c r="B51" s="203"/>
      <c r="C51" s="203"/>
      <c r="D51" s="73">
        <f t="shared" ref="D51:J51" si="7">D30</f>
        <v>498422.96103999997</v>
      </c>
      <c r="E51" s="73">
        <f t="shared" si="7"/>
        <v>84293.967169999989</v>
      </c>
      <c r="F51" s="144">
        <f t="shared" si="7"/>
        <v>95511.793869999994</v>
      </c>
      <c r="G51" s="144">
        <f t="shared" si="7"/>
        <v>79504.3</v>
      </c>
      <c r="H51" s="144">
        <f t="shared" si="7"/>
        <v>79704.3</v>
      </c>
      <c r="I51" s="144">
        <f t="shared" si="7"/>
        <v>79704.3</v>
      </c>
      <c r="J51" s="144">
        <f t="shared" si="7"/>
        <v>79704.3</v>
      </c>
      <c r="K51" s="1"/>
      <c r="L51" s="36"/>
    </row>
    <row r="52" spans="1:12" ht="31.5">
      <c r="A52" s="13"/>
      <c r="B52" s="78" t="s">
        <v>27</v>
      </c>
      <c r="C52" s="79"/>
      <c r="D52" s="89">
        <f>E52+F52+G52+H52+I52+J52</f>
        <v>442086.59716999996</v>
      </c>
      <c r="E52" s="89">
        <f t="shared" ref="E52:J53" si="8">E32</f>
        <v>77086.597169999994</v>
      </c>
      <c r="F52" s="155">
        <f t="shared" si="8"/>
        <v>85000</v>
      </c>
      <c r="G52" s="155">
        <f t="shared" si="8"/>
        <v>70000</v>
      </c>
      <c r="H52" s="155">
        <f t="shared" si="8"/>
        <v>70000</v>
      </c>
      <c r="I52" s="155">
        <f t="shared" si="8"/>
        <v>70000</v>
      </c>
      <c r="J52" s="155">
        <f t="shared" si="8"/>
        <v>70000</v>
      </c>
      <c r="K52" s="1"/>
      <c r="L52" s="22"/>
    </row>
    <row r="53" spans="1:12" ht="15.75">
      <c r="A53" s="13"/>
      <c r="B53" s="80" t="s">
        <v>72</v>
      </c>
      <c r="C53" s="81"/>
      <c r="D53" s="88">
        <f>E53+F53+G53+H53+I53+J53</f>
        <v>56336.363870000001</v>
      </c>
      <c r="E53" s="88">
        <f t="shared" si="8"/>
        <v>7207.3700000000008</v>
      </c>
      <c r="F53" s="154">
        <f t="shared" si="8"/>
        <v>10511.79387</v>
      </c>
      <c r="G53" s="154">
        <f t="shared" si="8"/>
        <v>9504.2999999999993</v>
      </c>
      <c r="H53" s="154">
        <f t="shared" si="8"/>
        <v>9704.2999999999993</v>
      </c>
      <c r="I53" s="154">
        <f t="shared" si="8"/>
        <v>9704.2999999999993</v>
      </c>
      <c r="J53" s="154">
        <f t="shared" si="8"/>
        <v>9704.2999999999993</v>
      </c>
      <c r="K53" s="1"/>
      <c r="L53" s="22"/>
    </row>
    <row r="54" spans="1:12" ht="14.25" customHeight="1">
      <c r="A54" s="204" t="s">
        <v>23</v>
      </c>
      <c r="B54" s="204"/>
      <c r="C54" s="35"/>
      <c r="D54" s="91">
        <f>E54+F54+G54+H54+I54+J54</f>
        <v>1137208.4768269698</v>
      </c>
      <c r="E54" s="91">
        <f>E51+E16</f>
        <v>166571.18296000001</v>
      </c>
      <c r="F54" s="156">
        <f>F51+F16</f>
        <v>152058.79386999999</v>
      </c>
      <c r="G54" s="156">
        <f>G51+G28</f>
        <v>219098.19999696972</v>
      </c>
      <c r="H54" s="156">
        <f>H51+H16</f>
        <v>336127.7</v>
      </c>
      <c r="I54" s="156">
        <f>I51+I16</f>
        <v>131676.29999999999</v>
      </c>
      <c r="J54" s="156">
        <f>J51+J16</f>
        <v>131676.29999999999</v>
      </c>
      <c r="K54" s="1"/>
      <c r="L54" s="22"/>
    </row>
    <row r="56" spans="1:12">
      <c r="D56" s="22"/>
      <c r="F56" s="157"/>
      <c r="G56" s="157"/>
    </row>
    <row r="58" spans="1:12">
      <c r="E58" s="71"/>
      <c r="F58" s="157"/>
    </row>
    <row r="59" spans="1:12">
      <c r="D59" s="22"/>
    </row>
  </sheetData>
  <mergeCells count="49">
    <mergeCell ref="J30:J31"/>
    <mergeCell ref="J37:J38"/>
    <mergeCell ref="J41:J42"/>
    <mergeCell ref="D37:D38"/>
    <mergeCell ref="A28:C28"/>
    <mergeCell ref="H37:H38"/>
    <mergeCell ref="F37:F38"/>
    <mergeCell ref="A37:A40"/>
    <mergeCell ref="B37:B38"/>
    <mergeCell ref="E37:E38"/>
    <mergeCell ref="D29:I29"/>
    <mergeCell ref="D30:D31"/>
    <mergeCell ref="E30:E31"/>
    <mergeCell ref="F30:F31"/>
    <mergeCell ref="G30:G31"/>
    <mergeCell ref="H30:H31"/>
    <mergeCell ref="F7:I7"/>
    <mergeCell ref="F8:I8"/>
    <mergeCell ref="A11:A12"/>
    <mergeCell ref="B11:B12"/>
    <mergeCell ref="C11:C12"/>
    <mergeCell ref="A51:C51"/>
    <mergeCell ref="A54:B54"/>
    <mergeCell ref="A16:A18"/>
    <mergeCell ref="A19:A21"/>
    <mergeCell ref="C29:C40"/>
    <mergeCell ref="A30:A33"/>
    <mergeCell ref="B30:B31"/>
    <mergeCell ref="A41:A44"/>
    <mergeCell ref="B41:B42"/>
    <mergeCell ref="C41:C47"/>
    <mergeCell ref="C14:C22"/>
    <mergeCell ref="A34:A36"/>
    <mergeCell ref="D41:D42"/>
    <mergeCell ref="E41:E42"/>
    <mergeCell ref="F2:I2"/>
    <mergeCell ref="F3:I3"/>
    <mergeCell ref="F4:I4"/>
    <mergeCell ref="F41:F42"/>
    <mergeCell ref="G41:G42"/>
    <mergeCell ref="H41:H42"/>
    <mergeCell ref="D14:J14"/>
    <mergeCell ref="D11:J11"/>
    <mergeCell ref="D15:J15"/>
    <mergeCell ref="I30:I31"/>
    <mergeCell ref="I37:I38"/>
    <mergeCell ref="G37:G38"/>
    <mergeCell ref="I41:I42"/>
    <mergeCell ref="A9:K9"/>
  </mergeCells>
  <pageMargins left="0.98425196850393704" right="0.78740157480314965" top="0.59055118110236227" bottom="0.59055118110236227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2027</vt:lpstr>
      <vt:lpstr>2028</vt:lpstr>
      <vt:lpstr>2029</vt:lpstr>
      <vt:lpstr>2030</vt:lpstr>
      <vt:lpstr>Сведения о показателях</vt:lpstr>
      <vt:lpstr>Ресурсное обеспечение техни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2026-05-07T08:57:34Z</cp:lastPrinted>
  <dcterms:created xsi:type="dcterms:W3CDTF">1996-10-08T23:32:33Z</dcterms:created>
  <dcterms:modified xsi:type="dcterms:W3CDTF">2026-05-18T07:47:59Z</dcterms:modified>
</cp:coreProperties>
</file>